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80" windowWidth="15360" windowHeight="6960" tabRatio="853" firstSheet="2" activeTab="2"/>
  </bookViews>
  <sheets>
    <sheet name="Sheet1" sheetId="3" state="hidden" r:id="rId1"/>
    <sheet name="封面" sheetId="4" r:id="rId2"/>
    <sheet name="目录" sheetId="5" r:id="rId3"/>
    <sheet name="1-1 订单" sheetId="6" r:id="rId4"/>
    <sheet name="1-2 利润表" sheetId="1" r:id="rId5"/>
    <sheet name="1-3 资产负债表" sheetId="2" r:id="rId6"/>
    <sheet name="1-4 营运资金" sheetId="28" r:id="rId7"/>
    <sheet name="2-1 贷款" sheetId="7" r:id="rId8"/>
    <sheet name="2-2 资本结构" sheetId="8" r:id="rId9"/>
    <sheet name="2-3 OTC效率" sheetId="9" r:id="rId10"/>
    <sheet name="3-1资金执行情况" sheetId="39" r:id="rId11"/>
    <sheet name="3-2 资金预测" sheetId="14" r:id="rId12"/>
    <sheet name="4 KPI" sheetId="12" r:id="rId13"/>
    <sheet name="5 关联公司科目" sheetId="18" r:id="rId14"/>
    <sheet name="6-1 月完工产品" sheetId="33" r:id="rId15"/>
    <sheet name="1-5月完工产品" sheetId="37" r:id="rId16"/>
    <sheet name="6-2 制造费用无批号领料" sheetId="32" r:id="rId17"/>
    <sheet name="6-4 管理费用对比" sheetId="26" r:id="rId18"/>
    <sheet name="6-5 可控费用情况" sheetId="20" r:id="rId19"/>
    <sheet name="管理费用明细" sheetId="31" state="hidden" r:id="rId20"/>
    <sheet name="6-6 公司级费用情况2016" sheetId="25" state="hidden" r:id="rId21"/>
  </sheets>
  <externalReferences>
    <externalReference r:id="rId22"/>
    <externalReference r:id="rId23"/>
    <externalReference r:id="rId24"/>
  </externalReferences>
  <definedNames>
    <definedName name="_xlnm._FilterDatabase" localSheetId="15" hidden="1">'1-5月完工产品'!$A$6:$L$1514</definedName>
    <definedName name="_xlnm._FilterDatabase" localSheetId="16" hidden="1">'6-2 制造费用无批号领料'!$A$10:$AD$118</definedName>
    <definedName name="_xlnm._FilterDatabase" localSheetId="18" hidden="1">'6-5 可控费用情况'!$B$2:$J$50</definedName>
    <definedName name="_xlnm._FilterDatabase" localSheetId="19" hidden="1">管理费用明细!$A$1:$I$1</definedName>
    <definedName name="BUD_YTD">54</definedName>
    <definedName name="BUDLYTD">55</definedName>
    <definedName name="Cur_Month">[1]Exchange!$G$5+4</definedName>
    <definedName name="_xlnm.Print_Area" localSheetId="6">'1-4 营运资金'!$B$2:$M$36</definedName>
    <definedName name="_xlnm.Print_Area" localSheetId="13">'5 关联公司科目'!$A$2:$F$17</definedName>
    <definedName name="UFPrn20170513103902">'1-4 营运资金'!$B$2:$G$30</definedName>
    <definedName name="定位" localSheetId="10">MATCH([2]台案!$H1,'3-1资金执行情况'!二级,0)</definedName>
    <definedName name="定位">MATCH([3]台案!$H1,二级,0)</definedName>
    <definedName name="二级" localSheetId="10">INDIRECT([2]台案!$F1&amp;"!R1C1:R1C"&amp;COUNTA(INDIRECT([2]台案!$F1&amp;"!$1:$1")),0)</definedName>
    <definedName name="二级">INDIRECT([3]台案!$F1&amp;"!R1C1:R1C"&amp;COUNTA(INDIRECT([3]台案!$F1&amp;"!$1:$1")),0)</definedName>
    <definedName name="目录" localSheetId="10">INDIRECT("目录!A2:A"&amp;COUNTA([2]目录!$A:$A))</definedName>
    <definedName name="目录">INDIRECT("目录!A2:A"&amp;COUNTA([3]目录!$A:$A))</definedName>
    <definedName name="三级" localSheetId="10">INDIRECT([2]台案!$F1&amp;"!R2C"&amp;'3-1资金执行情况'!定位&amp;":R"&amp;COUNTA(INDIRECT([2]台案!$F1&amp;"!C"&amp;'3-1资金执行情况'!定位,0))&amp;"C"&amp;'3-1资金执行情况'!定位,0)</definedName>
    <definedName name="三级">INDIRECT([3]台案!$F1&amp;"!R2C"&amp;定位&amp;":R"&amp;COUNTA(INDIRECT([3]台案!$F1&amp;"!C"&amp;定位,0))&amp;"C"&amp;定位,0)</definedName>
    <definedName name="责任科室" localSheetId="10">INDIRECT("目录!R"&amp;MATCH([2]台案!$F1,[2]目录!$A:$A,0)&amp;"C2:R"&amp;MATCH([2]台案!$F1,[2]目录!$A:$A,0)&amp;"C"&amp;COUNTA(INDIRECT("目录!"&amp;MATCH([2]台案!$F1,[2]目录!$A:$A,0)&amp;":$"&amp;MATCH([2]台案!$F1,[2]目录!$A:$A,0))),0)</definedName>
    <definedName name="责任科室">INDIRECT("目录!R"&amp;MATCH([3]台案!$F1,[3]目录!$A:$A,0)&amp;"C2:R"&amp;MATCH([3]台案!$F1,[3]目录!$A:$A,0)&amp;"C"&amp;COUNTA(INDIRECT("目录!"&amp;MATCH([3]台案!$F1,[3]目录!$A:$A,0)&amp;":$"&amp;MATCH([3]台案!$F1,[3]目录!$A:$A,0))),0)</definedName>
  </definedNames>
  <calcPr calcId="152511"/>
</workbook>
</file>

<file path=xl/calcChain.xml><?xml version="1.0" encoding="utf-8"?>
<calcChain xmlns="http://schemas.openxmlformats.org/spreadsheetml/2006/main">
  <c r="H31" i="14" l="1"/>
  <c r="H29" i="14"/>
  <c r="H27" i="14"/>
  <c r="E13" i="14" l="1"/>
  <c r="D13" i="14" l="1"/>
  <c r="F13" i="14"/>
  <c r="F24" i="1" l="1"/>
  <c r="F7" i="1"/>
  <c r="F18" i="1"/>
  <c r="F17" i="1"/>
  <c r="F16" i="1"/>
  <c r="F15" i="1"/>
  <c r="F12" i="1"/>
  <c r="F11" i="1"/>
  <c r="F9" i="1"/>
  <c r="F8" i="1"/>
  <c r="AN51" i="39" l="1"/>
  <c r="AK51" i="39"/>
  <c r="AH51" i="39"/>
  <c r="AE51" i="39"/>
  <c r="AB51" i="39"/>
  <c r="Y51" i="39"/>
  <c r="V51" i="39"/>
  <c r="S51" i="39"/>
  <c r="P51" i="39"/>
  <c r="M51" i="39"/>
  <c r="J51" i="39"/>
  <c r="G51" i="39"/>
  <c r="AP50" i="39"/>
  <c r="AO50" i="39"/>
  <c r="AM50" i="39"/>
  <c r="AL50" i="39"/>
  <c r="AJ50" i="39"/>
  <c r="AI50" i="39"/>
  <c r="AG50" i="39"/>
  <c r="AF50" i="39"/>
  <c r="AD50" i="39"/>
  <c r="AC50" i="39"/>
  <c r="AA50" i="39"/>
  <c r="Z50" i="39"/>
  <c r="X50" i="39"/>
  <c r="W50" i="39"/>
  <c r="U50" i="39"/>
  <c r="T50" i="39"/>
  <c r="R50" i="39"/>
  <c r="Q50" i="39"/>
  <c r="O50" i="39"/>
  <c r="N50" i="39"/>
  <c r="L50" i="39"/>
  <c r="K50" i="39"/>
  <c r="I50" i="39"/>
  <c r="H50" i="39"/>
  <c r="AN49" i="39"/>
  <c r="AK49" i="39"/>
  <c r="AH49" i="39"/>
  <c r="AE49" i="39"/>
  <c r="AB49" i="39"/>
  <c r="Y49" i="39"/>
  <c r="V49" i="39"/>
  <c r="S49" i="39"/>
  <c r="P49" i="39"/>
  <c r="M49" i="39"/>
  <c r="J49" i="39"/>
  <c r="G49" i="39"/>
  <c r="AN48" i="39"/>
  <c r="AK48" i="39"/>
  <c r="AH48" i="39"/>
  <c r="AE48" i="39"/>
  <c r="AB48" i="39"/>
  <c r="Y48" i="39"/>
  <c r="V48" i="39"/>
  <c r="S48" i="39"/>
  <c r="P48" i="39"/>
  <c r="M48" i="39"/>
  <c r="J48" i="39"/>
  <c r="G48" i="39"/>
  <c r="AN47" i="39"/>
  <c r="AK47" i="39"/>
  <c r="AH47" i="39"/>
  <c r="AE47" i="39"/>
  <c r="AB47" i="39"/>
  <c r="Y47" i="39"/>
  <c r="V47" i="39"/>
  <c r="S47" i="39"/>
  <c r="P47" i="39"/>
  <c r="M47" i="39"/>
  <c r="J47" i="39"/>
  <c r="G47" i="39"/>
  <c r="AN46" i="39"/>
  <c r="AK46" i="39"/>
  <c r="AH46" i="39"/>
  <c r="AE46" i="39"/>
  <c r="AB46" i="39"/>
  <c r="Y46" i="39"/>
  <c r="V46" i="39"/>
  <c r="S46" i="39"/>
  <c r="P46" i="39"/>
  <c r="M46" i="39"/>
  <c r="J46" i="39"/>
  <c r="G46" i="39"/>
  <c r="AN45" i="39"/>
  <c r="AK45" i="39"/>
  <c r="AH45" i="39"/>
  <c r="AE45" i="39"/>
  <c r="AB45" i="39"/>
  <c r="Y45" i="39"/>
  <c r="V45" i="39"/>
  <c r="S45" i="39"/>
  <c r="P45" i="39"/>
  <c r="M45" i="39"/>
  <c r="J45" i="39"/>
  <c r="G45" i="39"/>
  <c r="AN44" i="39"/>
  <c r="AK44" i="39"/>
  <c r="AH44" i="39"/>
  <c r="AE44" i="39"/>
  <c r="AB44" i="39"/>
  <c r="Y44" i="39"/>
  <c r="V44" i="39"/>
  <c r="S44" i="39"/>
  <c r="P44" i="39"/>
  <c r="M44" i="39"/>
  <c r="J44" i="39"/>
  <c r="G44" i="39"/>
  <c r="AN43" i="39"/>
  <c r="AK43" i="39"/>
  <c r="AH43" i="39"/>
  <c r="AE43" i="39"/>
  <c r="AB43" i="39"/>
  <c r="Y43" i="39"/>
  <c r="V43" i="39"/>
  <c r="S43" i="39"/>
  <c r="P43" i="39"/>
  <c r="M43" i="39"/>
  <c r="J43" i="39"/>
  <c r="G43" i="39"/>
  <c r="AN42" i="39"/>
  <c r="AN50" i="39" s="1"/>
  <c r="AK42" i="39"/>
  <c r="AH42" i="39"/>
  <c r="AE42" i="39"/>
  <c r="AB42" i="39"/>
  <c r="AB50" i="39" s="1"/>
  <c r="Y42" i="39"/>
  <c r="V42" i="39"/>
  <c r="S42" i="39"/>
  <c r="P42" i="39"/>
  <c r="P50" i="39" s="1"/>
  <c r="M42" i="39"/>
  <c r="J42" i="39"/>
  <c r="G42" i="39"/>
  <c r="AP41" i="39"/>
  <c r="AO41" i="39"/>
  <c r="AM41" i="39"/>
  <c r="AL41" i="39"/>
  <c r="AJ41" i="39"/>
  <c r="AI41" i="39"/>
  <c r="AG41" i="39"/>
  <c r="AF41" i="39"/>
  <c r="AD41" i="39"/>
  <c r="AC41" i="39"/>
  <c r="AA41" i="39"/>
  <c r="Z41" i="39"/>
  <c r="X41" i="39"/>
  <c r="W41" i="39"/>
  <c r="U41" i="39"/>
  <c r="T41" i="39"/>
  <c r="R41" i="39"/>
  <c r="Q41" i="39"/>
  <c r="O41" i="39"/>
  <c r="N41" i="39"/>
  <c r="L41" i="39"/>
  <c r="K41" i="39"/>
  <c r="I41" i="39"/>
  <c r="H41" i="39"/>
  <c r="AN40" i="39"/>
  <c r="AK40" i="39"/>
  <c r="AH40" i="39"/>
  <c r="AE40" i="39"/>
  <c r="AB40" i="39"/>
  <c r="Y40" i="39"/>
  <c r="V40" i="39"/>
  <c r="S40" i="39"/>
  <c r="P40" i="39"/>
  <c r="M40" i="39"/>
  <c r="J40" i="39"/>
  <c r="G40" i="39"/>
  <c r="AN39" i="39"/>
  <c r="AK39" i="39"/>
  <c r="AH39" i="39"/>
  <c r="AE39" i="39"/>
  <c r="AB39" i="39"/>
  <c r="Y39" i="39"/>
  <c r="V39" i="39"/>
  <c r="S39" i="39"/>
  <c r="P39" i="39"/>
  <c r="M39" i="39"/>
  <c r="J39" i="39"/>
  <c r="G39" i="39"/>
  <c r="AN38" i="39"/>
  <c r="AK38" i="39"/>
  <c r="AH38" i="39"/>
  <c r="AE38" i="39"/>
  <c r="AB38" i="39"/>
  <c r="Y38" i="39"/>
  <c r="V38" i="39"/>
  <c r="S38" i="39"/>
  <c r="P38" i="39"/>
  <c r="M38" i="39"/>
  <c r="J38" i="39"/>
  <c r="G38" i="39"/>
  <c r="AN37" i="39"/>
  <c r="AK37" i="39"/>
  <c r="AH37" i="39"/>
  <c r="AE37" i="39"/>
  <c r="AB37" i="39"/>
  <c r="Y37" i="39"/>
  <c r="V37" i="39"/>
  <c r="S37" i="39"/>
  <c r="P37" i="39"/>
  <c r="M37" i="39"/>
  <c r="J37" i="39"/>
  <c r="G37" i="39"/>
  <c r="AN36" i="39"/>
  <c r="AK36" i="39"/>
  <c r="AH36" i="39"/>
  <c r="AE36" i="39"/>
  <c r="AB36" i="39"/>
  <c r="Y36" i="39"/>
  <c r="V36" i="39"/>
  <c r="S36" i="39"/>
  <c r="P36" i="39"/>
  <c r="M36" i="39"/>
  <c r="J36" i="39"/>
  <c r="G36" i="39"/>
  <c r="AN35" i="39"/>
  <c r="AK35" i="39"/>
  <c r="AH35" i="39"/>
  <c r="AE35" i="39"/>
  <c r="AB35" i="39"/>
  <c r="Y35" i="39"/>
  <c r="V35" i="39"/>
  <c r="S35" i="39"/>
  <c r="P35" i="39"/>
  <c r="M35" i="39"/>
  <c r="J35" i="39"/>
  <c r="G35" i="39"/>
  <c r="AN34" i="39"/>
  <c r="AK34" i="39"/>
  <c r="AH34" i="39"/>
  <c r="AE34" i="39"/>
  <c r="AB34" i="39"/>
  <c r="Y34" i="39"/>
  <c r="V34" i="39"/>
  <c r="S34" i="39"/>
  <c r="P34" i="39"/>
  <c r="M34" i="39"/>
  <c r="J34" i="39"/>
  <c r="G34" i="39"/>
  <c r="AN33" i="39"/>
  <c r="AK33" i="39"/>
  <c r="AH33" i="39"/>
  <c r="AE33" i="39"/>
  <c r="AB33" i="39"/>
  <c r="Y33" i="39"/>
  <c r="V33" i="39"/>
  <c r="S33" i="39"/>
  <c r="P33" i="39"/>
  <c r="M33" i="39"/>
  <c r="J33" i="39"/>
  <c r="G33" i="39"/>
  <c r="AN32" i="39"/>
  <c r="AK32" i="39"/>
  <c r="AH32" i="39"/>
  <c r="AH41" i="39" s="1"/>
  <c r="AE32" i="39"/>
  <c r="AB32" i="39"/>
  <c r="Y32" i="39"/>
  <c r="V32" i="39"/>
  <c r="V41" i="39" s="1"/>
  <c r="S32" i="39"/>
  <c r="P32" i="39"/>
  <c r="M32" i="39"/>
  <c r="J32" i="39"/>
  <c r="J41" i="39" s="1"/>
  <c r="G32" i="39"/>
  <c r="AP31" i="39"/>
  <c r="AO31" i="39"/>
  <c r="AM31" i="39"/>
  <c r="AL31" i="39"/>
  <c r="AJ31" i="39"/>
  <c r="AI31" i="39"/>
  <c r="AG31" i="39"/>
  <c r="AF31" i="39"/>
  <c r="AD31" i="39"/>
  <c r="AC31" i="39"/>
  <c r="AA31" i="39"/>
  <c r="Z31" i="39"/>
  <c r="X31" i="39"/>
  <c r="W31" i="39"/>
  <c r="U31" i="39"/>
  <c r="T31" i="39"/>
  <c r="R31" i="39"/>
  <c r="Q31" i="39"/>
  <c r="O31" i="39"/>
  <c r="N31" i="39"/>
  <c r="L31" i="39"/>
  <c r="K31" i="39"/>
  <c r="I31" i="39"/>
  <c r="I52" i="39" s="1"/>
  <c r="H31" i="39"/>
  <c r="AN30" i="39"/>
  <c r="AK30" i="39"/>
  <c r="AH30" i="39"/>
  <c r="AE30" i="39"/>
  <c r="AB30" i="39"/>
  <c r="Y30" i="39"/>
  <c r="V30" i="39"/>
  <c r="S30" i="39"/>
  <c r="P30" i="39"/>
  <c r="M30" i="39"/>
  <c r="J30" i="39"/>
  <c r="G30" i="39"/>
  <c r="AN29" i="39"/>
  <c r="AK29" i="39"/>
  <c r="AH29" i="39"/>
  <c r="AE29" i="39"/>
  <c r="AB29" i="39"/>
  <c r="Y29" i="39"/>
  <c r="V29" i="39"/>
  <c r="S29" i="39"/>
  <c r="P29" i="39"/>
  <c r="M29" i="39"/>
  <c r="J29" i="39"/>
  <c r="G29" i="39"/>
  <c r="AN28" i="39"/>
  <c r="AK28" i="39"/>
  <c r="AH28" i="39"/>
  <c r="AE28" i="39"/>
  <c r="AB28" i="39"/>
  <c r="Y28" i="39"/>
  <c r="V28" i="39"/>
  <c r="S28" i="39"/>
  <c r="P28" i="39"/>
  <c r="M28" i="39"/>
  <c r="J28" i="39"/>
  <c r="G28" i="39"/>
  <c r="AN27" i="39"/>
  <c r="AK27" i="39"/>
  <c r="AH27" i="39"/>
  <c r="AE27" i="39"/>
  <c r="AB27" i="39"/>
  <c r="Y27" i="39"/>
  <c r="V27" i="39"/>
  <c r="S27" i="39"/>
  <c r="P27" i="39"/>
  <c r="M27" i="39"/>
  <c r="J27" i="39"/>
  <c r="G27" i="39"/>
  <c r="AN26" i="39"/>
  <c r="AK26" i="39"/>
  <c r="AH26" i="39"/>
  <c r="AE26" i="39"/>
  <c r="AB26" i="39"/>
  <c r="Y26" i="39"/>
  <c r="V26" i="39"/>
  <c r="S26" i="39"/>
  <c r="P26" i="39"/>
  <c r="M26" i="39"/>
  <c r="J26" i="39"/>
  <c r="G26" i="39"/>
  <c r="AN25" i="39"/>
  <c r="AK25" i="39"/>
  <c r="AH25" i="39"/>
  <c r="AE25" i="39"/>
  <c r="AB25" i="39"/>
  <c r="Y25" i="39"/>
  <c r="V25" i="39"/>
  <c r="S25" i="39"/>
  <c r="P25" i="39"/>
  <c r="M25" i="39"/>
  <c r="J25" i="39"/>
  <c r="G25" i="39"/>
  <c r="AN24" i="39"/>
  <c r="AK24" i="39"/>
  <c r="AH24" i="39"/>
  <c r="AE24" i="39"/>
  <c r="AB24" i="39"/>
  <c r="Y24" i="39"/>
  <c r="V24" i="39"/>
  <c r="S24" i="39"/>
  <c r="P24" i="39"/>
  <c r="M24" i="39"/>
  <c r="J24" i="39"/>
  <c r="G24" i="39"/>
  <c r="AN23" i="39"/>
  <c r="AK23" i="39"/>
  <c r="AH23" i="39"/>
  <c r="AE23" i="39"/>
  <c r="AB23" i="39"/>
  <c r="Y23" i="39"/>
  <c r="V23" i="39"/>
  <c r="S23" i="39"/>
  <c r="P23" i="39"/>
  <c r="M23" i="39"/>
  <c r="J23" i="39"/>
  <c r="G23" i="39"/>
  <c r="AN22" i="39"/>
  <c r="AK22" i="39"/>
  <c r="AH22" i="39"/>
  <c r="AE22" i="39"/>
  <c r="AB22" i="39"/>
  <c r="Y22" i="39"/>
  <c r="V22" i="39"/>
  <c r="S22" i="39"/>
  <c r="P22" i="39"/>
  <c r="M22" i="39"/>
  <c r="J22" i="39"/>
  <c r="G22" i="39"/>
  <c r="AN21" i="39"/>
  <c r="AK21" i="39"/>
  <c r="AH21" i="39"/>
  <c r="AE21" i="39"/>
  <c r="AB21" i="39"/>
  <c r="Y21" i="39"/>
  <c r="V21" i="39"/>
  <c r="S21" i="39"/>
  <c r="P21" i="39"/>
  <c r="M21" i="39"/>
  <c r="J21" i="39"/>
  <c r="G21" i="39"/>
  <c r="AN20" i="39"/>
  <c r="AK20" i="39"/>
  <c r="AH20" i="39"/>
  <c r="AE20" i="39"/>
  <c r="AB20" i="39"/>
  <c r="Y20" i="39"/>
  <c r="V20" i="39"/>
  <c r="S20" i="39"/>
  <c r="P20" i="39"/>
  <c r="M20" i="39"/>
  <c r="J20" i="39"/>
  <c r="G20" i="39"/>
  <c r="AN19" i="39"/>
  <c r="AK19" i="39"/>
  <c r="AH19" i="39"/>
  <c r="AE19" i="39"/>
  <c r="AB19" i="39"/>
  <c r="Y19" i="39"/>
  <c r="V19" i="39"/>
  <c r="S19" i="39"/>
  <c r="P19" i="39"/>
  <c r="M19" i="39"/>
  <c r="J19" i="39"/>
  <c r="G19" i="39"/>
  <c r="AN18" i="39"/>
  <c r="AK18" i="39"/>
  <c r="AH18" i="39"/>
  <c r="AE18" i="39"/>
  <c r="AB18" i="39"/>
  <c r="Y18" i="39"/>
  <c r="V18" i="39"/>
  <c r="S18" i="39"/>
  <c r="P18" i="39"/>
  <c r="M18" i="39"/>
  <c r="J18" i="39"/>
  <c r="G18" i="39"/>
  <c r="AN17" i="39"/>
  <c r="AK17" i="39"/>
  <c r="AH17" i="39"/>
  <c r="AE17" i="39"/>
  <c r="AB17" i="39"/>
  <c r="Y17" i="39"/>
  <c r="V17" i="39"/>
  <c r="S17" i="39"/>
  <c r="P17" i="39"/>
  <c r="M17" i="39"/>
  <c r="J17" i="39"/>
  <c r="G17" i="39"/>
  <c r="AN16" i="39"/>
  <c r="AK16" i="39"/>
  <c r="AH16" i="39"/>
  <c r="AE16" i="39"/>
  <c r="AB16" i="39"/>
  <c r="Y16" i="39"/>
  <c r="V16" i="39"/>
  <c r="S16" i="39"/>
  <c r="P16" i="39"/>
  <c r="M16" i="39"/>
  <c r="J16" i="39"/>
  <c r="G16" i="39"/>
  <c r="AN15" i="39"/>
  <c r="AK15" i="39"/>
  <c r="AH15" i="39"/>
  <c r="AE15" i="39"/>
  <c r="AB15" i="39"/>
  <c r="Y15" i="39"/>
  <c r="V15" i="39"/>
  <c r="S15" i="39"/>
  <c r="P15" i="39"/>
  <c r="M15" i="39"/>
  <c r="J15" i="39"/>
  <c r="G15" i="39"/>
  <c r="AN14" i="39"/>
  <c r="AK14" i="39"/>
  <c r="AH14" i="39"/>
  <c r="AE14" i="39"/>
  <c r="AB14" i="39"/>
  <c r="Y14" i="39"/>
  <c r="V14" i="39"/>
  <c r="S14" i="39"/>
  <c r="P14" i="39"/>
  <c r="M14" i="39"/>
  <c r="J14" i="39"/>
  <c r="G14" i="39"/>
  <c r="AN13" i="39"/>
  <c r="AK13" i="39"/>
  <c r="AH13" i="39"/>
  <c r="AE13" i="39"/>
  <c r="AB13" i="39"/>
  <c r="Y13" i="39"/>
  <c r="V13" i="39"/>
  <c r="S13" i="39"/>
  <c r="P13" i="39"/>
  <c r="M13" i="39"/>
  <c r="J13" i="39"/>
  <c r="G13" i="39"/>
  <c r="AN12" i="39"/>
  <c r="AK12" i="39"/>
  <c r="AH12" i="39"/>
  <c r="AE12" i="39"/>
  <c r="AB12" i="39"/>
  <c r="Y12" i="39"/>
  <c r="V12" i="39"/>
  <c r="S12" i="39"/>
  <c r="P12" i="39"/>
  <c r="M12" i="39"/>
  <c r="J12" i="39"/>
  <c r="G12" i="39"/>
  <c r="AN11" i="39"/>
  <c r="AK11" i="39"/>
  <c r="AH11" i="39"/>
  <c r="AE11" i="39"/>
  <c r="AB11" i="39"/>
  <c r="Y11" i="39"/>
  <c r="V11" i="39"/>
  <c r="S11" i="39"/>
  <c r="P11" i="39"/>
  <c r="M11" i="39"/>
  <c r="J11" i="39"/>
  <c r="G11" i="39"/>
  <c r="AN10" i="39"/>
  <c r="AK10" i="39"/>
  <c r="AH10" i="39"/>
  <c r="AE10" i="39"/>
  <c r="AB10" i="39"/>
  <c r="Y10" i="39"/>
  <c r="V10" i="39"/>
  <c r="S10" i="39"/>
  <c r="P10" i="39"/>
  <c r="M10" i="39"/>
  <c r="J10" i="39"/>
  <c r="G10" i="39"/>
  <c r="AN9" i="39"/>
  <c r="AK9" i="39"/>
  <c r="AH9" i="39"/>
  <c r="AE9" i="39"/>
  <c r="AB9" i="39"/>
  <c r="Y9" i="39"/>
  <c r="V9" i="39"/>
  <c r="S9" i="39"/>
  <c r="P9" i="39"/>
  <c r="M9" i="39"/>
  <c r="J9" i="39"/>
  <c r="G9" i="39"/>
  <c r="AN8" i="39"/>
  <c r="AK8" i="39"/>
  <c r="AH8" i="39"/>
  <c r="AE8" i="39"/>
  <c r="AB8" i="39"/>
  <c r="Y8" i="39"/>
  <c r="V8" i="39"/>
  <c r="S8" i="39"/>
  <c r="P8" i="39"/>
  <c r="M8" i="39"/>
  <c r="J8" i="39"/>
  <c r="G8" i="39"/>
  <c r="AN7" i="39"/>
  <c r="AK7" i="39"/>
  <c r="AH7" i="39"/>
  <c r="AE7" i="39"/>
  <c r="AB7" i="39"/>
  <c r="Y7" i="39"/>
  <c r="V7" i="39"/>
  <c r="S7" i="39"/>
  <c r="P7" i="39"/>
  <c r="M7" i="39"/>
  <c r="J7" i="39"/>
  <c r="G7" i="39"/>
  <c r="AN6" i="39"/>
  <c r="AN31" i="39" s="1"/>
  <c r="AK6" i="39"/>
  <c r="AH6" i="39"/>
  <c r="AE6" i="39"/>
  <c r="AB6" i="39"/>
  <c r="AB31" i="39" s="1"/>
  <c r="Y6" i="39"/>
  <c r="V6" i="39"/>
  <c r="S6" i="39"/>
  <c r="P6" i="39"/>
  <c r="P31" i="39" s="1"/>
  <c r="M6" i="39"/>
  <c r="J6" i="39"/>
  <c r="G6" i="39"/>
  <c r="L5" i="39"/>
  <c r="L52" i="39" s="1"/>
  <c r="O5" i="39" s="1"/>
  <c r="O52" i="39" s="1"/>
  <c r="R5" i="39" s="1"/>
  <c r="R52" i="39" s="1"/>
  <c r="U5" i="39" s="1"/>
  <c r="U52" i="39" s="1"/>
  <c r="X5" i="39" s="1"/>
  <c r="X52" i="39" s="1"/>
  <c r="AA5" i="39" s="1"/>
  <c r="AA52" i="39" s="1"/>
  <c r="AD5" i="39" s="1"/>
  <c r="AD52" i="39" s="1"/>
  <c r="AG5" i="39" s="1"/>
  <c r="AG52" i="39" s="1"/>
  <c r="AJ5" i="39" s="1"/>
  <c r="AJ52" i="39" s="1"/>
  <c r="AM5" i="39" s="1"/>
  <c r="AM52" i="39" s="1"/>
  <c r="AP5" i="39" s="1"/>
  <c r="AP52" i="39" s="1"/>
  <c r="G5" i="39"/>
  <c r="G31" i="39" l="1"/>
  <c r="Y41" i="39"/>
  <c r="G50" i="39"/>
  <c r="AE50" i="39"/>
  <c r="J31" i="39"/>
  <c r="V31" i="39"/>
  <c r="AH31" i="39"/>
  <c r="P41" i="39"/>
  <c r="AB41" i="39"/>
  <c r="AN41" i="39"/>
  <c r="J50" i="39"/>
  <c r="V50" i="39"/>
  <c r="AH50" i="39"/>
  <c r="S31" i="39"/>
  <c r="AE31" i="39"/>
  <c r="M41" i="39"/>
  <c r="AK41" i="39"/>
  <c r="S50" i="39"/>
  <c r="M31" i="39"/>
  <c r="Y31" i="39"/>
  <c r="AK31" i="39"/>
  <c r="H52" i="39"/>
  <c r="K5" i="39" s="1"/>
  <c r="G41" i="39"/>
  <c r="S41" i="39"/>
  <c r="AE41" i="39"/>
  <c r="AR52" i="39"/>
  <c r="M50" i="39"/>
  <c r="Y50" i="39"/>
  <c r="AK50" i="39"/>
  <c r="G52" i="39"/>
  <c r="AQ52" i="39" l="1"/>
  <c r="K52" i="39"/>
  <c r="N5" i="39" s="1"/>
  <c r="J5" i="39"/>
  <c r="J52" i="39" s="1"/>
  <c r="N52" i="39" l="1"/>
  <c r="Q5" i="39" s="1"/>
  <c r="M5" i="39"/>
  <c r="M52" i="39" s="1"/>
  <c r="P5" i="39" l="1"/>
  <c r="P52" i="39" s="1"/>
  <c r="Q52" i="39"/>
  <c r="T5" i="39" s="1"/>
  <c r="S5" i="39" l="1"/>
  <c r="S52" i="39" s="1"/>
  <c r="T52" i="39"/>
  <c r="W5" i="39" s="1"/>
  <c r="W52" i="39" l="1"/>
  <c r="Z5" i="39" s="1"/>
  <c r="V5" i="39"/>
  <c r="V52" i="39" s="1"/>
  <c r="Z52" i="39" l="1"/>
  <c r="AC5" i="39" s="1"/>
  <c r="Y5" i="39"/>
  <c r="Y52" i="39" s="1"/>
  <c r="AC52" i="39" l="1"/>
  <c r="AF5" i="39" s="1"/>
  <c r="AB5" i="39"/>
  <c r="AB52" i="39" s="1"/>
  <c r="AF52" i="39" l="1"/>
  <c r="AI5" i="39" s="1"/>
  <c r="AE5" i="39"/>
  <c r="AE52" i="39" s="1"/>
  <c r="AI52" i="39" l="1"/>
  <c r="AL5" i="39" s="1"/>
  <c r="AH5" i="39"/>
  <c r="AH52" i="39" s="1"/>
  <c r="H50" i="20"/>
  <c r="I5" i="26"/>
  <c r="I3" i="26"/>
  <c r="I4" i="26"/>
  <c r="I6" i="26"/>
  <c r="I7" i="26"/>
  <c r="I8" i="26"/>
  <c r="I9" i="26"/>
  <c r="I10" i="26"/>
  <c r="I11" i="26"/>
  <c r="I12" i="26"/>
  <c r="I13" i="26"/>
  <c r="I15" i="26"/>
  <c r="I16" i="26"/>
  <c r="I17" i="26"/>
  <c r="I18" i="26"/>
  <c r="I19" i="26"/>
  <c r="I20" i="26"/>
  <c r="I21" i="26"/>
  <c r="I22" i="26"/>
  <c r="I23" i="26"/>
  <c r="I25" i="26"/>
  <c r="I26" i="26"/>
  <c r="I27" i="26"/>
  <c r="I29" i="26"/>
  <c r="AL52" i="39" l="1"/>
  <c r="AO5" i="39" s="1"/>
  <c r="AK5" i="39"/>
  <c r="AK52" i="39" s="1"/>
  <c r="Q9" i="32"/>
  <c r="L9" i="32"/>
  <c r="L4" i="37"/>
  <c r="L3" i="37"/>
  <c r="K3" i="37"/>
  <c r="K5" i="37" s="1"/>
  <c r="J3" i="37"/>
  <c r="J5" i="37" s="1"/>
  <c r="I3" i="37"/>
  <c r="I5" i="37" s="1"/>
  <c r="H3" i="37"/>
  <c r="L3" i="33"/>
  <c r="L5" i="33" s="1"/>
  <c r="K3" i="33"/>
  <c r="K5" i="33" s="1"/>
  <c r="J3" i="33"/>
  <c r="J5" i="33" s="1"/>
  <c r="I3" i="33"/>
  <c r="I5" i="33" s="1"/>
  <c r="H3" i="33"/>
  <c r="C15" i="8"/>
  <c r="C14" i="8"/>
  <c r="L5" i="37" l="1"/>
  <c r="AN5" i="39"/>
  <c r="AN52" i="39" s="1"/>
  <c r="AO52" i="39"/>
  <c r="D60" i="28"/>
  <c r="D57" i="28"/>
  <c r="D53" i="28"/>
  <c r="E16" i="6"/>
  <c r="F16" i="6" s="1"/>
  <c r="E15" i="6"/>
  <c r="F15" i="6" s="1"/>
  <c r="E14" i="6"/>
  <c r="F14" i="6" s="1"/>
  <c r="E13" i="6"/>
  <c r="F13" i="6" s="1"/>
  <c r="E12" i="6"/>
  <c r="F12" i="6" s="1"/>
  <c r="E11" i="6"/>
  <c r="F11" i="6" s="1"/>
  <c r="E7" i="6"/>
  <c r="F7" i="6" s="1"/>
  <c r="E6" i="6"/>
  <c r="F6" i="6" s="1"/>
  <c r="E5" i="6"/>
  <c r="F5" i="6" s="1"/>
  <c r="E4" i="6"/>
  <c r="F4" i="6" s="1"/>
  <c r="E3" i="6"/>
  <c r="F3" i="6" s="1"/>
  <c r="M23" i="1"/>
  <c r="M27" i="1" s="1"/>
  <c r="M29" i="1" s="1"/>
  <c r="I14" i="1"/>
  <c r="J14" i="1" s="1"/>
  <c r="G14" i="1"/>
  <c r="H14" i="1" s="1"/>
  <c r="D14" i="1"/>
  <c r="F14" i="1" s="1"/>
  <c r="I13" i="1"/>
  <c r="J13" i="1" s="1"/>
  <c r="G13" i="1"/>
  <c r="D13" i="1"/>
  <c r="F13" i="1" s="1"/>
  <c r="I10" i="1"/>
  <c r="G10" i="1"/>
  <c r="F10" i="1"/>
  <c r="F23" i="1" s="1"/>
  <c r="F27" i="1" s="1"/>
  <c r="F29" i="1" s="1"/>
  <c r="D10" i="1"/>
  <c r="E9" i="1"/>
  <c r="I7" i="1"/>
  <c r="G7" i="1"/>
  <c r="H28" i="1" s="1"/>
  <c r="E7" i="1"/>
  <c r="D7" i="1"/>
  <c r="E25" i="1" s="1"/>
  <c r="E13" i="1" l="1"/>
  <c r="J25" i="1"/>
  <c r="J8" i="1"/>
  <c r="J7" i="1"/>
  <c r="E8" i="1"/>
  <c r="J15" i="1"/>
  <c r="J16" i="1"/>
  <c r="J17" i="1"/>
  <c r="J18" i="1"/>
  <c r="J19" i="1"/>
  <c r="D23" i="1"/>
  <c r="J24" i="1"/>
  <c r="H25" i="1"/>
  <c r="E26" i="1"/>
  <c r="J26" i="1"/>
  <c r="E28" i="1"/>
  <c r="J28" i="1"/>
  <c r="H8" i="1"/>
  <c r="H9" i="1"/>
  <c r="H10" i="1"/>
  <c r="J10" i="1"/>
  <c r="J11" i="1"/>
  <c r="J12" i="1"/>
  <c r="H7" i="1"/>
  <c r="J9" i="1"/>
  <c r="E10" i="1"/>
  <c r="E11" i="1"/>
  <c r="H11" i="1"/>
  <c r="E12" i="1"/>
  <c r="H12" i="1"/>
  <c r="H13" i="1"/>
  <c r="E14" i="1"/>
  <c r="E15" i="1"/>
  <c r="H15" i="1"/>
  <c r="E16" i="1"/>
  <c r="H16" i="1"/>
  <c r="E17" i="1"/>
  <c r="H17" i="1"/>
  <c r="E18" i="1"/>
  <c r="H18" i="1"/>
  <c r="H19" i="1"/>
  <c r="J21" i="1"/>
  <c r="G23" i="1"/>
  <c r="I23" i="1"/>
  <c r="E24" i="1"/>
  <c r="H24" i="1"/>
  <c r="H26" i="1"/>
  <c r="I27" i="1" l="1"/>
  <c r="J23" i="1"/>
  <c r="D27" i="1"/>
  <c r="D29" i="1" s="1"/>
  <c r="E23" i="1"/>
  <c r="G27" i="1"/>
  <c r="H23" i="1"/>
  <c r="K60" i="28"/>
  <c r="K57" i="28" l="1"/>
  <c r="H27" i="1"/>
  <c r="G29" i="1"/>
  <c r="H29" i="1" s="1"/>
  <c r="E29" i="1"/>
  <c r="E27" i="1"/>
  <c r="J27" i="1"/>
  <c r="I29" i="1"/>
  <c r="J29" i="1" s="1"/>
  <c r="K53" i="28"/>
  <c r="F50" i="20" l="1"/>
  <c r="E50" i="20" l="1"/>
  <c r="G50" i="20"/>
  <c r="G51" i="20" l="1"/>
  <c r="F51" i="20"/>
  <c r="C13" i="14" l="1"/>
  <c r="B6" i="32"/>
  <c r="B8" i="32" s="1"/>
  <c r="C15" i="14" l="1"/>
  <c r="D15" i="14" s="1"/>
  <c r="E15" i="14" s="1"/>
  <c r="F15" i="14" s="1"/>
  <c r="H60" i="28"/>
  <c r="G60" i="28"/>
  <c r="F60" i="28"/>
  <c r="E60" i="28"/>
  <c r="E61" i="28" l="1"/>
  <c r="K61" i="28"/>
  <c r="D8" i="9" s="1"/>
  <c r="H57" i="28"/>
  <c r="G57" i="28"/>
  <c r="F57" i="28"/>
  <c r="H53" i="28"/>
  <c r="G53" i="28"/>
  <c r="F53" i="28"/>
  <c r="E57" i="28" l="1"/>
  <c r="K58" i="28" s="1"/>
  <c r="D9" i="9"/>
  <c r="D17" i="9"/>
  <c r="D18" i="9" l="1"/>
  <c r="E53" i="28"/>
  <c r="E54" i="28" l="1"/>
  <c r="K54" i="28"/>
  <c r="D15" i="9"/>
  <c r="D16" i="9" s="1"/>
  <c r="D6" i="9" l="1"/>
  <c r="D7" i="9"/>
  <c r="D11" i="9" s="1"/>
  <c r="E58" i="28"/>
  <c r="G24" i="9"/>
  <c r="D24" i="9"/>
  <c r="F25" i="9" l="1"/>
  <c r="F23" i="9"/>
  <c r="E23" i="9"/>
  <c r="E20" i="9"/>
  <c r="F19" i="9"/>
  <c r="I25" i="9"/>
  <c r="H25" i="9"/>
  <c r="G12" i="9"/>
  <c r="I23" i="9"/>
  <c r="H23" i="9"/>
  <c r="G23" i="9" s="1"/>
  <c r="I19" i="9"/>
  <c r="H20" i="9" s="1"/>
  <c r="G8" i="9"/>
  <c r="H19" i="9"/>
  <c r="G6" i="9"/>
  <c r="G22" i="9"/>
  <c r="G17" i="9" l="1"/>
  <c r="G15" i="9"/>
  <c r="G16" i="9" s="1"/>
  <c r="G10" i="9"/>
  <c r="D22" i="9"/>
  <c r="G18" i="9"/>
  <c r="E19" i="9"/>
  <c r="D19" i="9" s="1"/>
  <c r="D21" i="9"/>
  <c r="F20" i="9"/>
  <c r="D20" i="9" s="1"/>
  <c r="E25" i="9"/>
  <c r="D25" i="9" s="1"/>
  <c r="G21" i="9"/>
  <c r="G25" i="9"/>
  <c r="D23" i="9"/>
  <c r="G9" i="9"/>
  <c r="I20" i="9"/>
  <c r="G20" i="9" s="1"/>
  <c r="G19" i="9"/>
  <c r="G7" i="9"/>
  <c r="G11" i="9" l="1"/>
  <c r="G13" i="9"/>
  <c r="G14" i="9" s="1"/>
  <c r="D12" i="9"/>
  <c r="F86" i="25" l="1"/>
  <c r="E94" i="25"/>
  <c r="D10" i="9" l="1"/>
  <c r="D13" i="9" l="1"/>
  <c r="D14" i="9" s="1"/>
  <c r="E7" i="8" l="1"/>
  <c r="E8" i="8"/>
  <c r="E9" i="8"/>
  <c r="E10" i="8"/>
  <c r="E11" i="8"/>
  <c r="E6" i="8"/>
  <c r="E17" i="18" l="1"/>
  <c r="D17" i="18" l="1"/>
</calcChain>
</file>

<file path=xl/comments1.xml><?xml version="1.0" encoding="utf-8"?>
<comments xmlns="http://schemas.openxmlformats.org/spreadsheetml/2006/main">
  <authors>
    <author>作者</author>
  </authors>
  <commentList>
    <comment ref="B6" authorId="0" shapeId="0">
      <text>
        <r>
          <rPr>
            <sz val="9"/>
            <color indexed="81"/>
            <rFont val="宋体"/>
            <family val="3"/>
            <charset val="134"/>
          </rPr>
          <t xml:space="preserve">Administrator:
当年暂停、取消订单金额（-）
当年恢复订单（+）
</t>
        </r>
      </text>
    </comment>
    <comment ref="C11" authorId="0" shapeId="0">
      <text>
        <r>
          <rPr>
            <sz val="9"/>
            <color indexed="81"/>
            <rFont val="宋体"/>
            <family val="3"/>
            <charset val="134"/>
          </rPr>
          <t xml:space="preserve">合同价
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E10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5万多元汇兑损失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N8" authorId="0" shapeId="0">
      <text>
        <r>
          <rPr>
            <sz val="9"/>
            <color indexed="81"/>
            <rFont val="宋体"/>
            <family val="3"/>
            <charset val="134"/>
          </rPr>
          <t>授信到期2019年1月16</t>
        </r>
      </text>
    </comment>
    <comment ref="E9" authorId="0" shapeId="0">
      <text>
        <r>
          <rPr>
            <b/>
            <sz val="9"/>
            <color indexed="81"/>
            <rFont val="宋体"/>
            <family val="3"/>
            <charset val="134"/>
          </rPr>
          <t>授信日期20170116-20190116</t>
        </r>
      </text>
    </comment>
    <comment ref="H21" authorId="0" shapeId="0">
      <text>
        <r>
          <rPr>
            <b/>
            <sz val="9"/>
            <color indexed="81"/>
            <rFont val="宋体"/>
            <family val="3"/>
            <charset val="134"/>
          </rPr>
          <t>有12万直接没有开.</t>
        </r>
      </text>
    </comment>
  </commentList>
</comments>
</file>

<file path=xl/comments4.xml><?xml version="1.0" encoding="utf-8"?>
<comments xmlns="http://schemas.openxmlformats.org/spreadsheetml/2006/main">
  <authors>
    <author>作者</author>
  </authors>
  <commentList>
    <comment ref="E15" authorId="0" shapeId="0">
      <text>
        <r>
          <rPr>
            <b/>
            <sz val="9"/>
            <color indexed="81"/>
            <rFont val="宋体"/>
            <family val="3"/>
            <charset val="134"/>
          </rPr>
          <t>原材料平均余额</t>
        </r>
      </text>
    </comment>
    <comment ref="F15" authorId="0" shapeId="0">
      <text>
        <r>
          <rPr>
            <sz val="9"/>
            <color indexed="81"/>
            <rFont val="宋体"/>
            <family val="3"/>
            <charset val="134"/>
          </rPr>
          <t xml:space="preserve">原材料领料金额201701-06
</t>
        </r>
      </text>
    </comment>
    <comment ref="E17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在制品平均余额
</t>
        </r>
      </text>
    </comment>
    <comment ref="F17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原材料领料金额201701-06
</t>
        </r>
      </text>
    </comment>
    <comment ref="D23" authorId="0" shapeId="0">
      <text>
        <r>
          <rPr>
            <b/>
            <sz val="9"/>
            <color indexed="81"/>
            <rFont val="宋体"/>
            <family val="3"/>
            <charset val="134"/>
          </rPr>
          <t>1-4月份主营累计比</t>
        </r>
      </text>
    </comment>
    <comment ref="G23" authorId="0" shapeId="0">
      <text>
        <r>
          <rPr>
            <b/>
            <sz val="9"/>
            <color indexed="81"/>
            <rFont val="宋体"/>
            <family val="3"/>
            <charset val="134"/>
          </rPr>
          <t>1-4月份累计比</t>
        </r>
      </text>
    </comment>
  </commentList>
</comments>
</file>

<file path=xl/comments5.xml><?xml version="1.0" encoding="utf-8"?>
<comments xmlns="http://schemas.openxmlformats.org/spreadsheetml/2006/main">
  <authors>
    <author>作者</author>
  </authors>
  <commentList>
    <comment ref="D2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月份命名规则：
YYYYMM
四位年并两位月</t>
        </r>
      </text>
    </comment>
  </commentList>
</comments>
</file>

<file path=xl/comments6.xml><?xml version="1.0" encoding="utf-8"?>
<comments xmlns="http://schemas.openxmlformats.org/spreadsheetml/2006/main">
  <authors>
    <author>作者</author>
  </authors>
  <commentList>
    <comment ref="D6" authorId="0" shapeId="0">
      <text>
        <r>
          <rPr>
            <b/>
            <sz val="9"/>
            <color indexed="81"/>
            <rFont val="宋体"/>
            <family val="3"/>
            <charset val="134"/>
          </rPr>
          <t>采购1277，税金80，工资保险福利322，食堂及退养80，水电费40，销售费用25，其他费用72</t>
        </r>
      </text>
    </comment>
    <comment ref="F27" authorId="0" shapeId="0">
      <text>
        <r>
          <rPr>
            <b/>
            <sz val="9"/>
            <color indexed="81"/>
            <rFont val="宋体"/>
            <family val="3"/>
            <charset val="134"/>
          </rPr>
          <t>7.10-500万已经归还
7.20-185.75万
7.23-218.43万</t>
        </r>
      </text>
    </comment>
  </commentList>
</comments>
</file>

<file path=xl/comments7.xml><?xml version="1.0" encoding="utf-8"?>
<comments xmlns="http://schemas.openxmlformats.org/spreadsheetml/2006/main">
  <authors>
    <author>作者</author>
  </authors>
  <commentList>
    <comment ref="B6" authorId="0" shapeId="0">
      <text>
        <r>
          <rPr>
            <b/>
            <sz val="9"/>
            <color indexed="81"/>
            <rFont val="宋体"/>
            <family val="3"/>
            <charset val="134"/>
          </rPr>
          <t>查询应收往来，拨出固定的款项后剩余的为产品款</t>
        </r>
      </text>
    </comment>
    <comment ref="C16" authorId="0" shapeId="0">
      <text>
        <r>
          <rPr>
            <b/>
            <sz val="9"/>
            <color indexed="81"/>
            <rFont val="宋体"/>
            <family val="3"/>
            <charset val="134"/>
          </rPr>
          <t>查博峰应付往来-北京复盛应收-上海复盛应收（扣除20万）</t>
        </r>
      </text>
    </comment>
  </commentList>
</comments>
</file>

<file path=xl/comments8.xml><?xml version="1.0" encoding="utf-8"?>
<comments xmlns="http://schemas.openxmlformats.org/spreadsheetml/2006/main">
  <authors>
    <author>作者</author>
  </authors>
  <commentList>
    <comment ref="M10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剔除李波（大）毛坯的外购件半成品入库数据</t>
        </r>
      </text>
    </comment>
  </commentList>
</comments>
</file>

<file path=xl/sharedStrings.xml><?xml version="1.0" encoding="utf-8"?>
<sst xmlns="http://schemas.openxmlformats.org/spreadsheetml/2006/main" count="1864" uniqueCount="969">
  <si>
    <t>单位:元</t>
  </si>
  <si>
    <t>项     目</t>
  </si>
  <si>
    <t>行数</t>
  </si>
  <si>
    <t>一、营业收入</t>
  </si>
  <si>
    <t xml:space="preserve">  减：营业成本</t>
  </si>
  <si>
    <t xml:space="preserve">      营业税金及附加</t>
  </si>
  <si>
    <t xml:space="preserve">      销售费用</t>
  </si>
  <si>
    <t xml:space="preserve">      管理费用</t>
  </si>
  <si>
    <t xml:space="preserve">      财务费用</t>
  </si>
  <si>
    <t xml:space="preserve">      资产减值损失</t>
  </si>
  <si>
    <t xml:space="preserve">  加：公允价值变动收益（损失以“-”号填列）</t>
  </si>
  <si>
    <t xml:space="preserve">      投资收益（损失以“-”号填列）</t>
  </si>
  <si>
    <t xml:space="preserve">      其中:对联营企业和合营企业的投资收益</t>
  </si>
  <si>
    <t xml:space="preserve">二、营业利润（亏损以“-”号填列） </t>
  </si>
  <si>
    <t xml:space="preserve">  加：营业外收入</t>
  </si>
  <si>
    <t xml:space="preserve">  减：营业外支出</t>
  </si>
  <si>
    <t>　　　其中：非流动资产处置损失</t>
  </si>
  <si>
    <t>三、利润总额（亏损总额以“-”号填列）</t>
  </si>
  <si>
    <t xml:space="preserve">  减：所得税费用</t>
  </si>
  <si>
    <t>四、净利润（净亏损以“-”号填列）</t>
  </si>
  <si>
    <t>会企01表</t>
  </si>
  <si>
    <t>资   产</t>
  </si>
  <si>
    <t>行次</t>
  </si>
  <si>
    <t>期末余额</t>
  </si>
  <si>
    <t>年初余额</t>
  </si>
  <si>
    <t>股东权益：</t>
  </si>
  <si>
    <t>流动资产：</t>
  </si>
  <si>
    <t>流动负债：</t>
  </si>
  <si>
    <t xml:space="preserve">  货币资金</t>
  </si>
  <si>
    <t>　短期借款</t>
  </si>
  <si>
    <t xml:space="preserve">  交易性金融资产</t>
  </si>
  <si>
    <t>　交易性金融负债</t>
  </si>
  <si>
    <t xml:space="preserve">  应收票据</t>
  </si>
  <si>
    <t xml:space="preserve">  应付票据</t>
  </si>
  <si>
    <t xml:space="preserve">  应收账款</t>
  </si>
  <si>
    <t xml:space="preserve">  应付账款</t>
  </si>
  <si>
    <t xml:space="preserve">  预付款项</t>
  </si>
  <si>
    <t xml:space="preserve">  预收款项</t>
  </si>
  <si>
    <t xml:space="preserve">  应收利息</t>
  </si>
  <si>
    <t xml:space="preserve">  应付职工薪酬</t>
  </si>
  <si>
    <t xml:space="preserve">  应收股利</t>
  </si>
  <si>
    <t>　应交税费</t>
  </si>
  <si>
    <t xml:space="preserve">  其他应收款</t>
  </si>
  <si>
    <t>　应付利息</t>
  </si>
  <si>
    <t xml:space="preserve">  存货</t>
  </si>
  <si>
    <t xml:space="preserve">  应付股利</t>
  </si>
  <si>
    <t xml:space="preserve">  一年内到期的非流动资产</t>
  </si>
  <si>
    <t xml:space="preserve">  其他应付款</t>
  </si>
  <si>
    <t xml:space="preserve">  其他流动资产</t>
  </si>
  <si>
    <t>　一年内到期的非流动负债</t>
  </si>
  <si>
    <t xml:space="preserve">    流动资产合计</t>
  </si>
  <si>
    <t>　其他流动负债</t>
  </si>
  <si>
    <t>非流动资产：</t>
  </si>
  <si>
    <t xml:space="preserve">    流动负债合计</t>
  </si>
  <si>
    <t>　可供出售金融资产</t>
  </si>
  <si>
    <t>非流动负债：</t>
  </si>
  <si>
    <t>　持有至到期投资</t>
  </si>
  <si>
    <t xml:space="preserve">  长期借款</t>
  </si>
  <si>
    <t>　长期应收款</t>
  </si>
  <si>
    <t xml:space="preserve">  应付债券</t>
  </si>
  <si>
    <t xml:space="preserve">  长期股权投资</t>
  </si>
  <si>
    <t xml:space="preserve">  长期应付款</t>
  </si>
  <si>
    <t>　投资性房地产</t>
  </si>
  <si>
    <t xml:space="preserve">  专项应付款</t>
  </si>
  <si>
    <t xml:space="preserve">  固定资产</t>
  </si>
  <si>
    <t>　预计负债</t>
  </si>
  <si>
    <t xml:space="preserve">  在建工程</t>
  </si>
  <si>
    <t xml:space="preserve">  递延所得税负债</t>
  </si>
  <si>
    <t xml:space="preserve">  工程物资</t>
  </si>
  <si>
    <t xml:space="preserve">  其他非流动负债 </t>
  </si>
  <si>
    <t xml:space="preserve">  固定资产清理</t>
  </si>
  <si>
    <t xml:space="preserve">    非流动负债合计</t>
  </si>
  <si>
    <t>　生产性生物资产</t>
  </si>
  <si>
    <t xml:space="preserve">      负债合计</t>
  </si>
  <si>
    <t xml:space="preserve">  油气资产</t>
  </si>
  <si>
    <t xml:space="preserve">  无形资产</t>
  </si>
  <si>
    <t xml:space="preserve">  实收资本（或股本）</t>
  </si>
  <si>
    <t xml:space="preserve">  开发支出</t>
  </si>
  <si>
    <t xml:space="preserve">  资本公积</t>
  </si>
  <si>
    <t>　商誉</t>
  </si>
  <si>
    <t>　减：库存股</t>
  </si>
  <si>
    <t>　长期待摊费用</t>
  </si>
  <si>
    <t xml:space="preserve">  专项储备</t>
  </si>
  <si>
    <t xml:space="preserve">  递延所得税资产</t>
  </si>
  <si>
    <t xml:space="preserve">  盈余公积</t>
  </si>
  <si>
    <t xml:space="preserve">  其他非流动资产</t>
  </si>
  <si>
    <t xml:space="preserve">  未分配利润</t>
  </si>
  <si>
    <t xml:space="preserve">    非流动资产合计</t>
  </si>
  <si>
    <t>股东权益合计</t>
  </si>
  <si>
    <t>资产总计</t>
  </si>
  <si>
    <t>负债及股东权益总计</t>
  </si>
  <si>
    <t>序号</t>
    <phoneticPr fontId="9" type="noConversion"/>
  </si>
  <si>
    <t>内容</t>
    <phoneticPr fontId="9" type="noConversion"/>
  </si>
  <si>
    <t>经济活动结果</t>
    <phoneticPr fontId="9" type="noConversion"/>
  </si>
  <si>
    <t>资源结构与能力变化</t>
    <phoneticPr fontId="9" type="noConversion"/>
  </si>
  <si>
    <t>未来趋势分析</t>
    <phoneticPr fontId="9" type="noConversion"/>
  </si>
  <si>
    <t>备注</t>
    <phoneticPr fontId="9" type="noConversion"/>
  </si>
  <si>
    <t>商业分析</t>
    <phoneticPr fontId="9" type="noConversion"/>
  </si>
  <si>
    <t>商业预测</t>
    <phoneticPr fontId="9" type="noConversion"/>
  </si>
  <si>
    <t>商业分析</t>
    <phoneticPr fontId="9" type="noConversion"/>
  </si>
  <si>
    <t>财务结果-利润表分析展开</t>
    <phoneticPr fontId="9" type="noConversion"/>
  </si>
  <si>
    <t>资金资源-获取和使用</t>
    <phoneticPr fontId="9" type="noConversion"/>
  </si>
  <si>
    <t>营运能力资源-固定资产的变化</t>
    <phoneticPr fontId="9" type="noConversion"/>
  </si>
  <si>
    <t>效益分析-实现目标的进度分析</t>
    <phoneticPr fontId="9" type="noConversion"/>
  </si>
  <si>
    <t>董事长关注焦点</t>
    <phoneticPr fontId="9" type="noConversion"/>
  </si>
  <si>
    <t>期初在手订单数量、本期订单获取数量、本期订单交付数量、其他订单调整、期末在收订单数量）</t>
    <phoneticPr fontId="9" type="noConversion"/>
  </si>
  <si>
    <t>订单分析</t>
    <phoneticPr fontId="9" type="noConversion"/>
  </si>
  <si>
    <t>订单与产品线、订单与市场细分</t>
    <phoneticPr fontId="9" type="noConversion"/>
  </si>
  <si>
    <t>单体订单的价值密度</t>
    <phoneticPr fontId="9" type="noConversion"/>
  </si>
  <si>
    <t>简单的绝对值(收入、利润等）+比率（毛利比率、销售费用/毛利）+进度（与预算比较）</t>
    <phoneticPr fontId="9" type="noConversion"/>
  </si>
  <si>
    <t>外部融入资金</t>
    <phoneticPr fontId="9" type="noConversion"/>
  </si>
  <si>
    <t>资产负债率</t>
    <phoneticPr fontId="9" type="noConversion"/>
  </si>
  <si>
    <t>资本结构分析</t>
    <phoneticPr fontId="9" type="noConversion"/>
  </si>
  <si>
    <t>劳动力效率分析</t>
    <phoneticPr fontId="9" type="noConversion"/>
  </si>
  <si>
    <t>设备效率分析</t>
    <phoneticPr fontId="9" type="noConversion"/>
  </si>
  <si>
    <t>按季度进行历史维度分析</t>
    <phoneticPr fontId="9" type="noConversion"/>
  </si>
  <si>
    <t>关联公司资金业务往来</t>
    <phoneticPr fontId="9" type="noConversion"/>
  </si>
  <si>
    <t>OTC阶段效率分析</t>
    <phoneticPr fontId="9" type="noConversion"/>
  </si>
  <si>
    <r>
      <t xml:space="preserve">CFO </t>
    </r>
    <r>
      <rPr>
        <sz val="12"/>
        <rFont val="宋体"/>
        <family val="3"/>
        <charset val="134"/>
      </rPr>
      <t>财务总监</t>
    </r>
    <phoneticPr fontId="15" type="noConversion"/>
  </si>
  <si>
    <t>企业经济活动分析</t>
    <phoneticPr fontId="9" type="noConversion"/>
  </si>
  <si>
    <r>
      <t xml:space="preserve">      </t>
    </r>
    <r>
      <rPr>
        <sz val="12"/>
        <rFont val="宋体"/>
        <family val="3"/>
        <charset val="134"/>
      </rPr>
      <t>批准：</t>
    </r>
    <phoneticPr fontId="15" type="noConversion"/>
  </si>
  <si>
    <t>1-1</t>
    <phoneticPr fontId="9" type="noConversion"/>
  </si>
  <si>
    <t>1-2</t>
    <phoneticPr fontId="9" type="noConversion"/>
  </si>
  <si>
    <t>2-1</t>
    <phoneticPr fontId="9" type="noConversion"/>
  </si>
  <si>
    <t>2-2</t>
    <phoneticPr fontId="9" type="noConversion"/>
  </si>
  <si>
    <t>2-3</t>
    <phoneticPr fontId="9" type="noConversion"/>
  </si>
  <si>
    <t>2-1外部融入资金</t>
    <phoneticPr fontId="9" type="noConversion"/>
  </si>
  <si>
    <t>2-2资本结构分析</t>
    <phoneticPr fontId="9" type="noConversion"/>
  </si>
  <si>
    <t>发   送：</t>
    <phoneticPr fontId="15" type="noConversion"/>
  </si>
  <si>
    <r>
      <t xml:space="preserve">       --------</t>
    </r>
    <r>
      <rPr>
        <b/>
        <sz val="12"/>
        <rFont val="宋体"/>
        <family val="3"/>
        <charset val="134"/>
      </rPr>
      <t>魏总</t>
    </r>
    <phoneticPr fontId="15" type="noConversion"/>
  </si>
  <si>
    <t>201404预算</t>
  </si>
  <si>
    <t>0403</t>
  </si>
  <si>
    <t>0404</t>
  </si>
  <si>
    <t>0405</t>
  </si>
  <si>
    <t>1702</t>
  </si>
  <si>
    <t>单位：万元</t>
    <phoneticPr fontId="15" type="noConversion"/>
  </si>
  <si>
    <t>序号</t>
  </si>
  <si>
    <t>公司名称</t>
  </si>
  <si>
    <t>款项内容</t>
    <phoneticPr fontId="9" type="noConversion"/>
  </si>
  <si>
    <t>应收账款</t>
    <phoneticPr fontId="9" type="noConversion"/>
  </si>
  <si>
    <t>应付账款</t>
    <phoneticPr fontId="9" type="noConversion"/>
  </si>
  <si>
    <t>备注</t>
    <phoneticPr fontId="9" type="noConversion"/>
  </si>
  <si>
    <t>No.</t>
    <phoneticPr fontId="9" type="noConversion"/>
  </si>
  <si>
    <t>Company Name</t>
    <phoneticPr fontId="9" type="noConversion"/>
  </si>
  <si>
    <t>Despription</t>
    <phoneticPr fontId="9" type="noConversion"/>
  </si>
  <si>
    <t>AR</t>
    <phoneticPr fontId="9" type="noConversion"/>
  </si>
  <si>
    <t>AP</t>
    <phoneticPr fontId="9" type="noConversion"/>
  </si>
  <si>
    <t>Comments</t>
    <phoneticPr fontId="9" type="noConversion"/>
  </si>
  <si>
    <t>合计</t>
    <phoneticPr fontId="9" type="noConversion"/>
  </si>
  <si>
    <r>
      <rPr>
        <b/>
        <sz val="12"/>
        <rFont val="宋体"/>
        <family val="3"/>
        <charset val="134"/>
      </rPr>
      <t>关联企业往来账明细</t>
    </r>
    <r>
      <rPr>
        <b/>
        <sz val="12"/>
        <rFont val="Arial"/>
        <family val="2"/>
      </rPr>
      <t xml:space="preserve"> </t>
    </r>
    <phoneticPr fontId="15" type="noConversion"/>
  </si>
  <si>
    <t>绩效指标</t>
  </si>
  <si>
    <t>指标分类</t>
  </si>
  <si>
    <t>目标值</t>
  </si>
  <si>
    <t>权重</t>
  </si>
  <si>
    <t>评分分值</t>
  </si>
  <si>
    <t>加权分值</t>
  </si>
  <si>
    <t>评分标准</t>
  </si>
  <si>
    <t>公司级-否定指标</t>
  </si>
  <si>
    <t>否定性</t>
  </si>
  <si>
    <t>运营资金占用下降20%</t>
  </si>
  <si>
    <t>公司级-比例指标</t>
  </si>
  <si>
    <t>质量指标</t>
  </si>
  <si>
    <t>准时交付</t>
  </si>
  <si>
    <t>成品交付及时率较2016年上升20%</t>
  </si>
  <si>
    <t>合计</t>
  </si>
  <si>
    <t>企业经济活动分析报告包</t>
    <phoneticPr fontId="15" type="noConversion"/>
  </si>
  <si>
    <t>董事长关注焦点（公司级KPI)</t>
    <phoneticPr fontId="9" type="noConversion"/>
  </si>
  <si>
    <t>销售收入（年化）</t>
  </si>
  <si>
    <t>销售成本（年化）</t>
  </si>
  <si>
    <t>2017年</t>
  </si>
  <si>
    <t>2016年</t>
  </si>
  <si>
    <t>贷款表</t>
    <phoneticPr fontId="9" type="noConversion"/>
  </si>
  <si>
    <t>目标（年度）</t>
    <phoneticPr fontId="9" type="noConversion"/>
  </si>
  <si>
    <t>实际</t>
    <phoneticPr fontId="9" type="noConversion"/>
  </si>
  <si>
    <t>差异</t>
    <phoneticPr fontId="9" type="noConversion"/>
  </si>
  <si>
    <t>差异原因</t>
    <phoneticPr fontId="9" type="noConversion"/>
  </si>
  <si>
    <t>财务统计</t>
    <phoneticPr fontId="9" type="noConversion"/>
  </si>
  <si>
    <t>财务统计</t>
    <phoneticPr fontId="9" type="noConversion"/>
  </si>
  <si>
    <t>找相关部门收集数据</t>
    <phoneticPr fontId="9" type="noConversion"/>
  </si>
  <si>
    <t>2017部门</t>
  </si>
  <si>
    <t>预算科目</t>
  </si>
  <si>
    <t>IT部</t>
  </si>
  <si>
    <t>IT</t>
  </si>
  <si>
    <t>招待费</t>
  </si>
  <si>
    <t>LNG项目部</t>
  </si>
  <si>
    <t>差旅费</t>
  </si>
  <si>
    <t>通讯费</t>
  </si>
  <si>
    <t>板翅事业部</t>
  </si>
  <si>
    <t>板翅</t>
  </si>
  <si>
    <t>财务管理部</t>
  </si>
  <si>
    <t>财务会计部</t>
  </si>
  <si>
    <t>工程部</t>
  </si>
  <si>
    <t>行政人力资源部</t>
  </si>
  <si>
    <t>保卫</t>
  </si>
  <si>
    <t>车队</t>
  </si>
  <si>
    <t>车辆保险等杂费</t>
  </si>
  <si>
    <t>行政办公室</t>
  </si>
  <si>
    <t>礼品费</t>
  </si>
  <si>
    <t>后勤</t>
  </si>
  <si>
    <t>人力资源</t>
  </si>
  <si>
    <t>计划与物控部</t>
  </si>
  <si>
    <t>安全环保</t>
  </si>
  <si>
    <t>采购</t>
  </si>
  <si>
    <t>技术部</t>
  </si>
  <si>
    <t>技术</t>
  </si>
  <si>
    <t>平台</t>
  </si>
  <si>
    <t>商务部</t>
  </si>
  <si>
    <t>质量部</t>
  </si>
  <si>
    <t>2017年费用预算控制标准（可控）</t>
  </si>
  <si>
    <t>2017二级部门</t>
  </si>
  <si>
    <t>2016年可控费用</t>
  </si>
  <si>
    <t>2017年度标准</t>
  </si>
  <si>
    <t>2017年1-4月</t>
  </si>
  <si>
    <t>是否超标准</t>
  </si>
  <si>
    <t>备注</t>
  </si>
  <si>
    <t>否</t>
  </si>
  <si>
    <t>办公费</t>
  </si>
  <si>
    <t>生产服务</t>
  </si>
  <si>
    <t>科目编码</t>
  </si>
  <si>
    <t>科目名称</t>
  </si>
  <si>
    <t>期末贷方</t>
  </si>
  <si>
    <t>4004</t>
  </si>
  <si>
    <t>股本</t>
  </si>
  <si>
    <t>40040101</t>
  </si>
  <si>
    <t>40040102</t>
  </si>
  <si>
    <t>40040103</t>
  </si>
  <si>
    <t>40040104</t>
  </si>
  <si>
    <t>40040105</t>
  </si>
  <si>
    <t>费用科目</t>
  </si>
  <si>
    <t>总计</t>
  </si>
  <si>
    <t>服务费</t>
  </si>
  <si>
    <t>会务费</t>
  </si>
  <si>
    <t>薪酬福利</t>
  </si>
  <si>
    <t>2017小部门</t>
  </si>
  <si>
    <t>2016年总计</t>
  </si>
  <si>
    <t>管理领料</t>
  </si>
  <si>
    <t>IT部 汇总</t>
  </si>
  <si>
    <t>管理费</t>
  </si>
  <si>
    <t>水电气</t>
  </si>
  <si>
    <t>LNG项目部 汇总</t>
  </si>
  <si>
    <t>赔付返修维修</t>
  </si>
  <si>
    <t>外协加工费</t>
  </si>
  <si>
    <t>制造费用领料</t>
  </si>
  <si>
    <t>质量扣款</t>
  </si>
  <si>
    <t>板翅事业部 汇总</t>
  </si>
  <si>
    <t>财产保险费</t>
  </si>
  <si>
    <t>工会经费</t>
  </si>
  <si>
    <t>评估费</t>
  </si>
  <si>
    <t>融资利息支出</t>
  </si>
  <si>
    <t>审计费</t>
  </si>
  <si>
    <t>税费-印花、房产税、土地使用税</t>
  </si>
  <si>
    <t>银行手续费</t>
  </si>
  <si>
    <t>财务管理部 汇总</t>
  </si>
  <si>
    <t>设计费</t>
  </si>
  <si>
    <t>工程部 汇总</t>
  </si>
  <si>
    <t>公司级</t>
  </si>
  <si>
    <t>安全生产费</t>
  </si>
  <si>
    <t>累计折旧与摊销</t>
  </si>
  <si>
    <t>公司级 汇总</t>
  </si>
  <si>
    <t>行政规费</t>
  </si>
  <si>
    <t>党委</t>
  </si>
  <si>
    <t>工会</t>
  </si>
  <si>
    <t>年会费用</t>
  </si>
  <si>
    <t>律师诉讼费</t>
  </si>
  <si>
    <t>专利费</t>
  </si>
  <si>
    <t>行政人力资源部 汇总</t>
  </si>
  <si>
    <t>供应商考核</t>
  </si>
  <si>
    <t>运营</t>
  </si>
  <si>
    <t>计划与物控部 汇总</t>
  </si>
  <si>
    <t>试验费</t>
  </si>
  <si>
    <t>技术部 汇总</t>
  </si>
  <si>
    <t>其他</t>
  </si>
  <si>
    <t>平台 汇总</t>
  </si>
  <si>
    <t>国际</t>
  </si>
  <si>
    <t>检验检定测试费</t>
  </si>
  <si>
    <t>招标费</t>
  </si>
  <si>
    <t>销售</t>
  </si>
  <si>
    <t>服务费（其中：武汉船舶服务费1281248）</t>
  </si>
  <si>
    <t>咨询费</t>
  </si>
  <si>
    <t>商务部 汇总</t>
  </si>
  <si>
    <t>生产服务部</t>
  </si>
  <si>
    <t>基建设施</t>
  </si>
  <si>
    <t>生产服务部 汇总</t>
  </si>
  <si>
    <t>售后</t>
  </si>
  <si>
    <t>质量</t>
  </si>
  <si>
    <t>质量部 汇总</t>
  </si>
  <si>
    <t>2016年
不可控费用</t>
  </si>
  <si>
    <t>其中：固定费用（折旧、摊销及安全生产费）</t>
  </si>
  <si>
    <t>其中：制造费用（制造费用领料、外协加工、检验、水电气等）</t>
  </si>
  <si>
    <t>其中：销售费用（咨询费及招投标费用等）</t>
  </si>
  <si>
    <t>其中：管理费用</t>
  </si>
  <si>
    <t>其中：财务费用（融资利息及银行手续费）</t>
  </si>
  <si>
    <t>一线人工</t>
  </si>
  <si>
    <t>集团薪酬汇总（含复合肥和磐润）</t>
  </si>
  <si>
    <t>其中：薪酬福利（不含一线和集团）</t>
    <phoneticPr fontId="9" type="noConversion"/>
  </si>
  <si>
    <t>2016年薪酬福利合计</t>
    <phoneticPr fontId="9" type="noConversion"/>
  </si>
  <si>
    <t>去年同期对比</t>
  </si>
  <si>
    <t>LNG费用</t>
  </si>
  <si>
    <t>LNG工资及福利</t>
  </si>
  <si>
    <t>搬迁费</t>
  </si>
  <si>
    <t>车辆费用</t>
  </si>
  <si>
    <t>会员费</t>
  </si>
  <si>
    <t>税费</t>
  </si>
  <si>
    <t>无形资产摊销</t>
  </si>
  <si>
    <t>物业修理</t>
  </si>
  <si>
    <t>折旧费</t>
  </si>
  <si>
    <t>职工教育经费</t>
  </si>
  <si>
    <t>职工薪酬</t>
  </si>
  <si>
    <t>社会管理规费</t>
  </si>
  <si>
    <t>2016年底</t>
  </si>
  <si>
    <t>2017年1月份</t>
  </si>
  <si>
    <t>2017年2月份</t>
  </si>
  <si>
    <t>2017年3月份</t>
  </si>
  <si>
    <t>存货</t>
  </si>
  <si>
    <t>1403</t>
  </si>
  <si>
    <t>原材料</t>
  </si>
  <si>
    <t>140301</t>
  </si>
  <si>
    <t xml:space="preserve">  原料及主要材料</t>
  </si>
  <si>
    <t>140302</t>
  </si>
  <si>
    <t xml:space="preserve">  辅助材料</t>
  </si>
  <si>
    <t>140303</t>
  </si>
  <si>
    <t xml:space="preserve">  包装材料</t>
  </si>
  <si>
    <t>140304</t>
  </si>
  <si>
    <t xml:space="preserve">  外购件(半成品)</t>
  </si>
  <si>
    <t>140305</t>
  </si>
  <si>
    <t xml:space="preserve">  修理配件</t>
  </si>
  <si>
    <t>140306</t>
  </si>
  <si>
    <t xml:space="preserve">  备品配件</t>
  </si>
  <si>
    <t>140307</t>
  </si>
  <si>
    <t xml:space="preserve">  燃料</t>
  </si>
  <si>
    <t>141101</t>
  </si>
  <si>
    <t xml:space="preserve">  包装物</t>
  </si>
  <si>
    <t>141102</t>
  </si>
  <si>
    <t xml:space="preserve">  低值易耗品</t>
  </si>
  <si>
    <t>141103</t>
  </si>
  <si>
    <t xml:space="preserve">  劳保用品</t>
  </si>
  <si>
    <t>141104</t>
  </si>
  <si>
    <t xml:space="preserve">  工装模具</t>
  </si>
  <si>
    <t>1404</t>
  </si>
  <si>
    <t>材料成本差异</t>
  </si>
  <si>
    <t>140308</t>
  </si>
  <si>
    <t>14030801</t>
  </si>
  <si>
    <t xml:space="preserve">    原料及主要材料</t>
  </si>
  <si>
    <t>14030802</t>
  </si>
  <si>
    <t xml:space="preserve">    辅助材料</t>
  </si>
  <si>
    <t>14030803</t>
  </si>
  <si>
    <t xml:space="preserve">    包装材料</t>
  </si>
  <si>
    <t>14030804</t>
  </si>
  <si>
    <t xml:space="preserve">    外购件（半成品）</t>
  </si>
  <si>
    <t>14030805</t>
  </si>
  <si>
    <t xml:space="preserve">    修理配件</t>
  </si>
  <si>
    <t>14030806</t>
  </si>
  <si>
    <t xml:space="preserve">    备品配件</t>
  </si>
  <si>
    <t>14030807</t>
  </si>
  <si>
    <t xml:space="preserve">    燃料</t>
  </si>
  <si>
    <t>14110501</t>
  </si>
  <si>
    <t xml:space="preserve">    包装物</t>
  </si>
  <si>
    <t>14110502</t>
  </si>
  <si>
    <t xml:space="preserve">    低值易耗品</t>
  </si>
  <si>
    <t>14110503</t>
  </si>
  <si>
    <t xml:space="preserve">    劳保用品</t>
  </si>
  <si>
    <t>14110504</t>
  </si>
  <si>
    <t xml:space="preserve">    工装模具</t>
  </si>
  <si>
    <t>1405</t>
  </si>
  <si>
    <t>库存商品</t>
  </si>
  <si>
    <t>14050101</t>
  </si>
  <si>
    <t xml:space="preserve">    整机</t>
  </si>
  <si>
    <t>5001</t>
  </si>
  <si>
    <t>在制品</t>
  </si>
  <si>
    <t>500101</t>
  </si>
  <si>
    <t xml:space="preserve">  直接材料</t>
  </si>
  <si>
    <t>500102</t>
  </si>
  <si>
    <t xml:space="preserve">  直接人工</t>
  </si>
  <si>
    <t>500103</t>
  </si>
  <si>
    <t xml:space="preserve">  制造费用</t>
  </si>
  <si>
    <t>500104</t>
  </si>
  <si>
    <t>50010401</t>
  </si>
  <si>
    <t xml:space="preserve">    直接材料</t>
  </si>
  <si>
    <t>应收账款金额</t>
    <phoneticPr fontId="9" type="noConversion"/>
  </si>
  <si>
    <t>应收账款净值</t>
    <phoneticPr fontId="9" type="noConversion"/>
  </si>
  <si>
    <t>坏账准备金额</t>
    <phoneticPr fontId="9" type="noConversion"/>
  </si>
  <si>
    <t>年度</t>
  </si>
  <si>
    <t>日期</t>
  </si>
  <si>
    <t>凭证号数</t>
  </si>
  <si>
    <t>摘要</t>
  </si>
  <si>
    <t>方向</t>
  </si>
  <si>
    <t>金额</t>
  </si>
  <si>
    <t>2016年1-4月</t>
  </si>
  <si>
    <t>2016.01.22</t>
  </si>
  <si>
    <t>记-0067</t>
  </si>
  <si>
    <t>66021601</t>
  </si>
  <si>
    <t>向俊报招待费_财务部</t>
  </si>
  <si>
    <t>借</t>
  </si>
  <si>
    <t>刘芳报招待费_人力资源部</t>
  </si>
  <si>
    <t>记-0068</t>
  </si>
  <si>
    <t>柯军华报招待费_车队</t>
  </si>
  <si>
    <t>2016.01.30</t>
  </si>
  <si>
    <t>记-0358</t>
  </si>
  <si>
    <t>马宗敏报行政招待费_行政部</t>
  </si>
  <si>
    <t>记-0359</t>
  </si>
  <si>
    <t>李波报招待费_董办</t>
  </si>
  <si>
    <t>2016.01.31</t>
  </si>
  <si>
    <t>记-0406</t>
  </si>
  <si>
    <t>张诚忠报招待费_行政部</t>
  </si>
  <si>
    <t>2016.02.22</t>
  </si>
  <si>
    <t>记-0008</t>
  </si>
  <si>
    <t>闫东海报招待费_保卫</t>
  </si>
  <si>
    <t>张诚忠报招待费_董办</t>
  </si>
  <si>
    <t>2016.02.28</t>
  </si>
  <si>
    <t>记-0191</t>
  </si>
  <si>
    <t>马少剑报招待费_质量部</t>
  </si>
  <si>
    <t>2016.02.29</t>
  </si>
  <si>
    <t>记-0265</t>
  </si>
  <si>
    <t>董兰英报定制酒款_油站</t>
  </si>
  <si>
    <t>董兰英报定制酒款_总务后勤</t>
  </si>
  <si>
    <t>2016.03.22</t>
  </si>
  <si>
    <t>记-0188</t>
  </si>
  <si>
    <t>2016.03.29</t>
  </si>
  <si>
    <t>记-0362</t>
  </si>
  <si>
    <t>徐海军报招待费_小产品事业部</t>
  </si>
  <si>
    <t>2016.04.29</t>
  </si>
  <si>
    <t>记-0253</t>
  </si>
  <si>
    <t>董玲报长江资本招待费_财务部</t>
  </si>
  <si>
    <t>记-0261</t>
  </si>
  <si>
    <t>刘芳报招聘招待费_人力资源部</t>
  </si>
  <si>
    <t>2016.04.30</t>
  </si>
  <si>
    <t>记-0408</t>
  </si>
  <si>
    <t>张诚忠报招待费_研发部</t>
  </si>
  <si>
    <t>记-0430</t>
  </si>
  <si>
    <t>李波报新三板上市招待券商费用_行政部</t>
  </si>
  <si>
    <t>2017.01.23</t>
  </si>
  <si>
    <t>记-0136</t>
  </si>
  <si>
    <t>程茜报招待费_质量部</t>
  </si>
  <si>
    <t>董玲报招待费_财务部</t>
  </si>
  <si>
    <t>张刚强报招待费_大产品事业部</t>
  </si>
  <si>
    <t>吴云报招待费_运营服务部</t>
  </si>
  <si>
    <t>2017.01.31</t>
  </si>
  <si>
    <t>记-0150</t>
  </si>
  <si>
    <t>罗奇峰报定制白酒招待费_食堂</t>
  </si>
  <si>
    <t>记-0157</t>
  </si>
  <si>
    <t>张诚忠报项目申报招待费_行政部</t>
  </si>
  <si>
    <t>记-0160</t>
  </si>
  <si>
    <t>记-0230</t>
  </si>
  <si>
    <t>蔡军报招待费_质量部</t>
  </si>
  <si>
    <t>汪艳报招待费_人力资源部</t>
  </si>
  <si>
    <t>程茜报质量招待费_质量部</t>
  </si>
  <si>
    <t>夏惠兰报招待费_采购部</t>
  </si>
  <si>
    <t>记-0238</t>
  </si>
  <si>
    <t>闫东海报招待费_人力资源部</t>
  </si>
  <si>
    <t>记-0374</t>
  </si>
  <si>
    <t>高玉童报部门招待费_小产品事业部</t>
  </si>
  <si>
    <t>2017.02.16</t>
  </si>
  <si>
    <t>记-0019</t>
  </si>
  <si>
    <t>2017.02.28</t>
  </si>
  <si>
    <t>记-0153</t>
  </si>
  <si>
    <t>刘鹏报ASME招待费_质量部</t>
  </si>
  <si>
    <t>柯军华报评审招待费_质量部</t>
  </si>
  <si>
    <t>周雁博报招待费_研发部</t>
  </si>
  <si>
    <t>闫志祥报招待费_研发部</t>
  </si>
  <si>
    <t>记-0155</t>
  </si>
  <si>
    <t>马婷报招待费_板翅事业部</t>
  </si>
  <si>
    <t>2017.03.14</t>
  </si>
  <si>
    <t>记-0003</t>
  </si>
  <si>
    <t>付夏惠兰招待费_采购部</t>
  </si>
  <si>
    <t>付周萍芳招待费_质量部</t>
  </si>
  <si>
    <t>记-0006</t>
  </si>
  <si>
    <t>报马少剑招待费_质量部</t>
  </si>
  <si>
    <t>报黎斌招待费_板翅事业部</t>
  </si>
  <si>
    <t>记-0010</t>
  </si>
  <si>
    <t>付项威招待费_研发部</t>
  </si>
  <si>
    <t>2017.03.15</t>
  </si>
  <si>
    <t>记-0014</t>
  </si>
  <si>
    <t>付张刚强招待费用_质量部</t>
  </si>
  <si>
    <t>记-0016</t>
  </si>
  <si>
    <t>付闫东海招待费用_人力资源部</t>
  </si>
  <si>
    <t>2017.03.20</t>
  </si>
  <si>
    <t>记-0080</t>
  </si>
  <si>
    <t>记-0093</t>
  </si>
  <si>
    <t>叶水平报招待费_板翅事业部</t>
  </si>
  <si>
    <t>记-0095</t>
  </si>
  <si>
    <t>2017.03.28</t>
  </si>
  <si>
    <t>记-0200</t>
  </si>
  <si>
    <t>记-0202</t>
  </si>
  <si>
    <t>记-0203</t>
  </si>
  <si>
    <t>2017.04.24</t>
  </si>
  <si>
    <t>记-0162</t>
  </si>
  <si>
    <t>记-0163</t>
  </si>
  <si>
    <t>刘溪报招待费_质量部</t>
  </si>
  <si>
    <t>刘鹏报招待费_质量部</t>
  </si>
  <si>
    <t>记-0171</t>
  </si>
  <si>
    <t>李飞报管板平台餐费_生产平台</t>
  </si>
  <si>
    <t>2017.04.28</t>
  </si>
  <si>
    <t>记-0284</t>
  </si>
  <si>
    <t>记-0302</t>
  </si>
  <si>
    <t>柯军华报招待费_董办</t>
  </si>
  <si>
    <t>记-0306</t>
  </si>
  <si>
    <t>黎斌报招待费_板翅事业部</t>
  </si>
  <si>
    <t>徐海军报招待费_质量部</t>
  </si>
  <si>
    <t>记-0309</t>
  </si>
  <si>
    <t>程茜报1-3月兰博基尼餐费_董办</t>
  </si>
  <si>
    <t>合计汇总</t>
  </si>
  <si>
    <t>生产批号</t>
  </si>
  <si>
    <t>产品图号</t>
  </si>
  <si>
    <t>范围</t>
  </si>
  <si>
    <t>产品名称</t>
  </si>
  <si>
    <t>客户名称</t>
  </si>
  <si>
    <t>单位</t>
  </si>
  <si>
    <t>本月入库数量</t>
  </si>
  <si>
    <t>直接材料</t>
  </si>
  <si>
    <t>直接人工</t>
  </si>
  <si>
    <t>制造费用</t>
  </si>
  <si>
    <t>完工产品成本</t>
  </si>
  <si>
    <t>操作人</t>
  </si>
  <si>
    <t>领用部门</t>
  </si>
  <si>
    <t>领用人</t>
  </si>
  <si>
    <t>领料编号</t>
  </si>
  <si>
    <t>零部件名称</t>
  </si>
  <si>
    <t>零部件图号</t>
  </si>
  <si>
    <t>物料名称</t>
  </si>
  <si>
    <t>材质</t>
  </si>
  <si>
    <t>规格</t>
  </si>
  <si>
    <t>实领数量</t>
  </si>
  <si>
    <t>计量单位</t>
  </si>
  <si>
    <t>价格</t>
  </si>
  <si>
    <t>领料价值</t>
  </si>
  <si>
    <t>成品/毛坯</t>
  </si>
  <si>
    <t>记录时间</t>
  </si>
  <si>
    <t>定额/台</t>
  </si>
  <si>
    <t>批号台数</t>
  </si>
  <si>
    <t>计划数量</t>
  </si>
  <si>
    <t>一级分类</t>
  </si>
  <si>
    <t>二级分类</t>
  </si>
  <si>
    <t>近三个月资金预测表</t>
  </si>
  <si>
    <t>经营性收款</t>
  </si>
  <si>
    <t>经营性支出</t>
  </si>
  <si>
    <t>经营性收支净额</t>
  </si>
  <si>
    <t>投资性收支净额</t>
  </si>
  <si>
    <t>筹资性收支净额</t>
  </si>
  <si>
    <t>资金收支净额</t>
  </si>
  <si>
    <t>近三个月贷款归还情况表</t>
  </si>
  <si>
    <t>交行</t>
  </si>
  <si>
    <t>兴业</t>
  </si>
  <si>
    <t>农行</t>
  </si>
  <si>
    <t>农商</t>
  </si>
  <si>
    <t>国开</t>
  </si>
  <si>
    <t>小计</t>
  </si>
  <si>
    <t>1-2利润表分析</t>
    <phoneticPr fontId="9" type="noConversion"/>
  </si>
  <si>
    <t>%</t>
  </si>
  <si>
    <t>2-3  OTC阶段效率分析</t>
    <phoneticPr fontId="9" type="noConversion"/>
  </si>
  <si>
    <t>指标数据</t>
    <phoneticPr fontId="9" type="noConversion"/>
  </si>
  <si>
    <t>指标值</t>
    <phoneticPr fontId="9" type="noConversion"/>
  </si>
  <si>
    <t>基础数据</t>
    <phoneticPr fontId="9" type="noConversion"/>
  </si>
  <si>
    <t>原材料周转天数</t>
    <phoneticPr fontId="9" type="noConversion"/>
  </si>
  <si>
    <t>在制品周转天数</t>
    <phoneticPr fontId="9" type="noConversion"/>
  </si>
  <si>
    <t>其中：承兑保证金</t>
    <phoneticPr fontId="9" type="noConversion"/>
  </si>
  <si>
    <t>其中：保函保证金</t>
    <phoneticPr fontId="9" type="noConversion"/>
  </si>
  <si>
    <t>可用资金余额</t>
    <phoneticPr fontId="9" type="noConversion"/>
  </si>
  <si>
    <t>三级分类</t>
  </si>
  <si>
    <t>公司</t>
  </si>
  <si>
    <t>行业</t>
  </si>
  <si>
    <t>库位</t>
  </si>
  <si>
    <t>领料价值</t>
    <phoneticPr fontId="9" type="noConversion"/>
  </si>
  <si>
    <t>期间</t>
    <phoneticPr fontId="9" type="noConversion"/>
  </si>
  <si>
    <t>应付帐款</t>
  </si>
  <si>
    <t>营运资金</t>
  </si>
  <si>
    <t>存货</t>
    <phoneticPr fontId="9" type="noConversion"/>
  </si>
  <si>
    <t>预收帐款</t>
    <phoneticPr fontId="9" type="noConversion"/>
  </si>
  <si>
    <t>预付帐款</t>
    <phoneticPr fontId="9" type="noConversion"/>
  </si>
  <si>
    <t>营运资金占用</t>
    <phoneticPr fontId="9" type="noConversion"/>
  </si>
  <si>
    <t>营运资金来源</t>
    <phoneticPr fontId="9" type="noConversion"/>
  </si>
  <si>
    <t>营运资金</t>
    <phoneticPr fontId="9" type="noConversion"/>
  </si>
  <si>
    <t>应收账款周转率(次)</t>
    <phoneticPr fontId="9" type="noConversion"/>
  </si>
  <si>
    <t>应收账款周转天数</t>
    <phoneticPr fontId="9" type="noConversion"/>
  </si>
  <si>
    <t>=平均应收账款×360÷主营业务收入净额</t>
  </si>
  <si>
    <t>产品销售周期</t>
    <phoneticPr fontId="9" type="noConversion"/>
  </si>
  <si>
    <t>应付账款周转天数</t>
    <phoneticPr fontId="9" type="noConversion"/>
  </si>
  <si>
    <t>CCC(OCC-AP)现金循环周期</t>
    <phoneticPr fontId="9" type="noConversion"/>
  </si>
  <si>
    <t>是企业在经营中从付出现金到收到现金所需的平均时间,现金循环周期决定企业资金使用效率，OCC-AP天数</t>
    <phoneticPr fontId="9" type="noConversion"/>
  </si>
  <si>
    <t>流动资产周转率(次数)</t>
    <phoneticPr fontId="9" type="noConversion"/>
  </si>
  <si>
    <t>=主营业务收入净额÷平均流动资产总额</t>
  </si>
  <si>
    <t>流动资产周转期(天数)</t>
    <phoneticPr fontId="9" type="noConversion"/>
  </si>
  <si>
    <t>=平均流动资产总额×360÷主营业务收入净额</t>
  </si>
  <si>
    <t>销售(营业)增长率</t>
    <phoneticPr fontId="9" type="noConversion"/>
  </si>
  <si>
    <t>=本年销售(营业)增长额÷上年销售(营业)收入总额×100%</t>
  </si>
  <si>
    <t>总资产周转率</t>
    <phoneticPr fontId="9" type="noConversion"/>
  </si>
  <si>
    <t>=主营业务收入净额÷平均资产总额</t>
    <phoneticPr fontId="9" type="noConversion"/>
  </si>
  <si>
    <t>营运资金占用</t>
    <phoneticPr fontId="9" type="noConversion"/>
  </si>
  <si>
    <t>=原材料+WIP+存货+应收账款-预收帐款</t>
    <phoneticPr fontId="9" type="noConversion"/>
  </si>
  <si>
    <t>Operating Cash Cycle(OCC)
营运现金循环周期</t>
    <phoneticPr fontId="9" type="noConversion"/>
  </si>
  <si>
    <t>=主营业务收入净额÷平均应收账款(减预收）余额</t>
    <phoneticPr fontId="9" type="noConversion"/>
  </si>
  <si>
    <t>=平均应付账款（减预付）×360÷主营业务成本净额</t>
    <phoneticPr fontId="9" type="noConversion"/>
  </si>
  <si>
    <t>存货（RM+WIP+FG）持有天数+应收帐款天数</t>
    <phoneticPr fontId="9" type="noConversion"/>
  </si>
  <si>
    <t>完工产品（FG）周转率(次数)</t>
    <phoneticPr fontId="9" type="noConversion"/>
  </si>
  <si>
    <t>完工产品（FG）周转天数</t>
    <phoneticPr fontId="9" type="noConversion"/>
  </si>
  <si>
    <t>=主营业务成本÷平均完工产品余额</t>
    <phoneticPr fontId="9" type="noConversion"/>
  </si>
  <si>
    <t>=平均完工产品余额×360÷主营业务成本</t>
    <phoneticPr fontId="9" type="noConversion"/>
  </si>
  <si>
    <t>完工产品持有天数+应收帐款天数</t>
    <phoneticPr fontId="9" type="noConversion"/>
  </si>
  <si>
    <t>产品内部交付周期</t>
    <phoneticPr fontId="9" type="noConversion"/>
  </si>
  <si>
    <t>原材料持有天数+在制品周转天数</t>
    <phoneticPr fontId="9" type="noConversion"/>
  </si>
  <si>
    <t>中间数据--应收</t>
    <phoneticPr fontId="9" type="noConversion"/>
  </si>
  <si>
    <t>中间数据--应付</t>
    <phoneticPr fontId="9" type="noConversion"/>
  </si>
  <si>
    <t>原材料周转率（狭义）</t>
    <phoneticPr fontId="9" type="noConversion"/>
  </si>
  <si>
    <t>在制品周转率（狭义）</t>
    <phoneticPr fontId="9" type="noConversion"/>
  </si>
  <si>
    <t>中间数据--完工产品</t>
    <phoneticPr fontId="9" type="noConversion"/>
  </si>
  <si>
    <t>1-3</t>
    <phoneticPr fontId="9" type="noConversion"/>
  </si>
  <si>
    <t>1-3 资产负债表</t>
    <phoneticPr fontId="9" type="noConversion"/>
  </si>
  <si>
    <t>资金分析</t>
    <phoneticPr fontId="9" type="noConversion"/>
  </si>
  <si>
    <t>3-1</t>
    <phoneticPr fontId="9" type="noConversion"/>
  </si>
  <si>
    <t>3-2</t>
    <phoneticPr fontId="9" type="noConversion"/>
  </si>
  <si>
    <t>4</t>
    <phoneticPr fontId="9" type="noConversion"/>
  </si>
  <si>
    <t>2-4</t>
    <phoneticPr fontId="9" type="noConversion"/>
  </si>
  <si>
    <t>1-4</t>
    <phoneticPr fontId="9" type="noConversion"/>
  </si>
  <si>
    <t>5</t>
    <phoneticPr fontId="9" type="noConversion"/>
  </si>
  <si>
    <t>6</t>
    <phoneticPr fontId="9" type="noConversion"/>
  </si>
  <si>
    <t>其他事项</t>
    <phoneticPr fontId="9" type="noConversion"/>
  </si>
  <si>
    <t>6-1 生产成本计算汇总表</t>
    <phoneticPr fontId="9" type="noConversion"/>
  </si>
  <si>
    <t xml:space="preserve">6-1 </t>
    <phoneticPr fontId="9" type="noConversion"/>
  </si>
  <si>
    <t>6-2</t>
    <phoneticPr fontId="9" type="noConversion"/>
  </si>
  <si>
    <t>6-3</t>
    <phoneticPr fontId="9" type="noConversion"/>
  </si>
  <si>
    <t>6-4</t>
    <phoneticPr fontId="9" type="noConversion"/>
  </si>
  <si>
    <r>
      <rPr>
        <u/>
        <sz val="10"/>
        <color theme="10"/>
        <rFont val="宋体"/>
        <family val="2"/>
      </rPr>
      <t>订单分析</t>
    </r>
    <phoneticPr fontId="9" type="noConversion"/>
  </si>
  <si>
    <r>
      <rPr>
        <u/>
        <sz val="10"/>
        <color theme="10"/>
        <rFont val="宋体"/>
        <family val="2"/>
      </rPr>
      <t>利润表分析</t>
    </r>
    <phoneticPr fontId="9" type="noConversion"/>
  </si>
  <si>
    <r>
      <rPr>
        <u/>
        <sz val="10"/>
        <color theme="10"/>
        <rFont val="宋体"/>
        <family val="2"/>
      </rPr>
      <t>资产负债表</t>
    </r>
    <phoneticPr fontId="9" type="noConversion"/>
  </si>
  <si>
    <r>
      <rPr>
        <u/>
        <sz val="10"/>
        <color theme="10"/>
        <rFont val="宋体"/>
        <family val="2"/>
      </rPr>
      <t>营运资金分析</t>
    </r>
    <phoneticPr fontId="9" type="noConversion"/>
  </si>
  <si>
    <r>
      <rPr>
        <u/>
        <sz val="10"/>
        <color theme="10"/>
        <rFont val="宋体"/>
        <family val="2"/>
      </rPr>
      <t>外部融入资金</t>
    </r>
    <phoneticPr fontId="9" type="noConversion"/>
  </si>
  <si>
    <r>
      <rPr>
        <u/>
        <sz val="10"/>
        <color theme="10"/>
        <rFont val="宋体"/>
        <family val="2"/>
      </rPr>
      <t>资本结构分析</t>
    </r>
    <phoneticPr fontId="9" type="noConversion"/>
  </si>
  <si>
    <r>
      <t>OTC</t>
    </r>
    <r>
      <rPr>
        <u/>
        <sz val="10"/>
        <color theme="10"/>
        <rFont val="宋体"/>
        <family val="2"/>
      </rPr>
      <t>阶段效率分析</t>
    </r>
    <phoneticPr fontId="9" type="noConversion"/>
  </si>
  <si>
    <r>
      <rPr>
        <u/>
        <sz val="10"/>
        <color theme="10"/>
        <rFont val="宋体"/>
        <family val="2"/>
      </rPr>
      <t>三个月资金预测</t>
    </r>
    <phoneticPr fontId="9" type="noConversion"/>
  </si>
  <si>
    <r>
      <rPr>
        <u/>
        <sz val="10"/>
        <color theme="10"/>
        <rFont val="宋体"/>
        <family val="2"/>
      </rPr>
      <t>董事长关注焦点（公司级</t>
    </r>
    <r>
      <rPr>
        <u/>
        <sz val="10"/>
        <color theme="10"/>
        <rFont val="Arial"/>
        <family val="2"/>
      </rPr>
      <t>KPI)</t>
    </r>
    <phoneticPr fontId="9" type="noConversion"/>
  </si>
  <si>
    <r>
      <rPr>
        <u/>
        <sz val="10"/>
        <color theme="10"/>
        <rFont val="宋体"/>
        <family val="2"/>
      </rPr>
      <t>关联公司科目</t>
    </r>
    <phoneticPr fontId="9" type="noConversion"/>
  </si>
  <si>
    <r>
      <rPr>
        <u/>
        <sz val="10"/>
        <color theme="10"/>
        <rFont val="宋体"/>
        <family val="2"/>
      </rPr>
      <t>月度完工产品</t>
    </r>
    <phoneticPr fontId="9" type="noConversion"/>
  </si>
  <si>
    <r>
      <rPr>
        <u/>
        <sz val="10"/>
        <color theme="10"/>
        <rFont val="宋体"/>
        <family val="2"/>
      </rPr>
      <t>制造费用无批号领料</t>
    </r>
    <phoneticPr fontId="9" type="noConversion"/>
  </si>
  <si>
    <r>
      <t>K</t>
    </r>
    <r>
      <rPr>
        <u/>
        <sz val="10"/>
        <color theme="10"/>
        <rFont val="宋体"/>
        <family val="2"/>
      </rPr>
      <t>字头领料</t>
    </r>
    <phoneticPr fontId="9" type="noConversion"/>
  </si>
  <si>
    <r>
      <rPr>
        <u/>
        <sz val="10"/>
        <color theme="10"/>
        <rFont val="宋体"/>
        <family val="2"/>
      </rPr>
      <t>管理费用对比</t>
    </r>
    <phoneticPr fontId="9" type="noConversion"/>
  </si>
  <si>
    <r>
      <rPr>
        <u/>
        <sz val="10"/>
        <color theme="0"/>
        <rFont val="宋体"/>
        <family val="3"/>
        <charset val="134"/>
      </rPr>
      <t>返回</t>
    </r>
    <phoneticPr fontId="9" type="noConversion"/>
  </si>
  <si>
    <t xml:space="preserve"> 生产成本计算汇总表</t>
    <phoneticPr fontId="9" type="noConversion"/>
  </si>
  <si>
    <t>1. 股权结构</t>
    <phoneticPr fontId="9" type="noConversion"/>
  </si>
  <si>
    <t>2016年</t>
    <phoneticPr fontId="9" type="noConversion"/>
  </si>
  <si>
    <t>2017年</t>
    <phoneticPr fontId="9" type="noConversion"/>
  </si>
  <si>
    <t>2. 资产负债率</t>
    <phoneticPr fontId="9" type="noConversion"/>
  </si>
  <si>
    <t>6-5</t>
    <phoneticPr fontId="9" type="noConversion"/>
  </si>
  <si>
    <r>
      <rPr>
        <u/>
        <sz val="10"/>
        <color theme="10"/>
        <rFont val="宋体"/>
        <family val="3"/>
        <charset val="134"/>
      </rPr>
      <t>可控费用</t>
    </r>
    <phoneticPr fontId="9" type="noConversion"/>
  </si>
  <si>
    <t>应收帐款</t>
    <phoneticPr fontId="9" type="noConversion"/>
  </si>
  <si>
    <t>安全生产</t>
    <phoneticPr fontId="9" type="noConversion"/>
  </si>
  <si>
    <t>销售收入</t>
    <phoneticPr fontId="9" type="noConversion"/>
  </si>
  <si>
    <t>运营资金占用较2016年下降2000万元</t>
    <phoneticPr fontId="9" type="noConversion"/>
  </si>
  <si>
    <t>1-1订单分析</t>
  </si>
  <si>
    <r>
      <rPr>
        <u/>
        <sz val="10"/>
        <color indexed="9"/>
        <rFont val="宋体"/>
        <family val="3"/>
        <charset val="134"/>
      </rPr>
      <t>返回</t>
    </r>
  </si>
  <si>
    <t>差异</t>
  </si>
  <si>
    <t>变动比例</t>
  </si>
  <si>
    <t>期初在手订单金额</t>
  </si>
  <si>
    <t>本期订单获取金额</t>
  </si>
  <si>
    <t>本期订单交付金额</t>
  </si>
  <si>
    <t>其他订单调整金额</t>
  </si>
  <si>
    <t>期末在手订单金额</t>
  </si>
  <si>
    <t>订单与产品线</t>
  </si>
  <si>
    <t>订单与市场细分</t>
  </si>
  <si>
    <t>单体订单的价值密度</t>
  </si>
  <si>
    <t>产值</t>
  </si>
  <si>
    <t>发货</t>
  </si>
  <si>
    <t>发货未开票</t>
  </si>
  <si>
    <t>开票（不含税）</t>
  </si>
  <si>
    <t>其中：主营业务开票</t>
  </si>
  <si>
    <t xml:space="preserve">      其他业务开票</t>
  </si>
  <si>
    <t>2017年5月份</t>
    <phoneticPr fontId="9" type="noConversion"/>
  </si>
  <si>
    <t>合计</t>
    <phoneticPr fontId="9" type="noConversion"/>
  </si>
  <si>
    <t>期初余额</t>
    <phoneticPr fontId="9" type="noConversion"/>
  </si>
  <si>
    <t>期未余额</t>
    <phoneticPr fontId="9" type="noConversion"/>
  </si>
  <si>
    <t>可用信用额度</t>
    <phoneticPr fontId="180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</si>
  <si>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提款权</t>
    </r>
    <phoneticPr fontId="180" type="noConversion"/>
  </si>
  <si>
    <t>(银行的50%)</t>
    <phoneticPr fontId="180" type="noConversion"/>
  </si>
  <si>
    <t>资金实际执行情况表</t>
    <phoneticPr fontId="15" type="noConversion"/>
  </si>
  <si>
    <t>月度</t>
    <phoneticPr fontId="15" type="noConversion"/>
  </si>
  <si>
    <t>2017年4月份</t>
  </si>
  <si>
    <t xml:space="preserve">      银承敞口</t>
    <phoneticPr fontId="180" type="noConversion"/>
  </si>
  <si>
    <t>资金执行情况</t>
    <phoneticPr fontId="9" type="noConversion"/>
  </si>
  <si>
    <r>
      <rPr>
        <u/>
        <sz val="10"/>
        <color theme="0"/>
        <rFont val="宋体"/>
        <family val="3"/>
        <charset val="134"/>
      </rPr>
      <t>返回</t>
    </r>
    <phoneticPr fontId="9" type="noConversion"/>
  </si>
  <si>
    <t>管理费用</t>
    <phoneticPr fontId="9" type="noConversion"/>
  </si>
  <si>
    <t>2017年新标准</t>
    <phoneticPr fontId="9" type="noConversion"/>
  </si>
  <si>
    <t>2017年6月份</t>
  </si>
  <si>
    <t>2017年度数据</t>
    <phoneticPr fontId="9" type="noConversion"/>
  </si>
  <si>
    <t>2016年度数据</t>
    <phoneticPr fontId="9" type="noConversion"/>
  </si>
  <si>
    <t>2017年1-6月LNG</t>
    <phoneticPr fontId="9" type="noConversion"/>
  </si>
  <si>
    <t>2016年1-6月LNG</t>
    <phoneticPr fontId="9" type="noConversion"/>
  </si>
  <si>
    <t>2017年1-6月集团</t>
    <phoneticPr fontId="9" type="noConversion"/>
  </si>
  <si>
    <t>2016年1-6月集团</t>
    <phoneticPr fontId="9" type="noConversion"/>
  </si>
  <si>
    <t>1-6累计金额</t>
    <phoneticPr fontId="9" type="noConversion"/>
  </si>
  <si>
    <t>%</t>
    <phoneticPr fontId="9" type="noConversion"/>
  </si>
  <si>
    <t>年化累计金额</t>
    <phoneticPr fontId="9" type="noConversion"/>
  </si>
  <si>
    <t>全年累计金额</t>
    <phoneticPr fontId="9" type="noConversion"/>
  </si>
  <si>
    <t>其中：主营业务收入</t>
    <phoneticPr fontId="9" type="noConversion"/>
  </si>
  <si>
    <t>其中：其他业务收入</t>
    <phoneticPr fontId="9" type="noConversion"/>
  </si>
  <si>
    <t>其中：主营业务成本</t>
    <phoneticPr fontId="9" type="noConversion"/>
  </si>
  <si>
    <t>其中：其他业务成本</t>
    <phoneticPr fontId="9" type="noConversion"/>
  </si>
  <si>
    <t>主营业务毛利</t>
    <phoneticPr fontId="9" type="noConversion"/>
  </si>
  <si>
    <t>其他业务毛利</t>
    <phoneticPr fontId="9" type="noConversion"/>
  </si>
  <si>
    <t>2017年6月止累计</t>
    <phoneticPr fontId="9" type="noConversion"/>
  </si>
  <si>
    <t>2016年6月止累计</t>
    <phoneticPr fontId="9" type="noConversion"/>
  </si>
  <si>
    <t>6月底与年初的差异</t>
  </si>
  <si>
    <t>6月底与去年同期的差异</t>
  </si>
  <si>
    <t>2016年6月份</t>
  </si>
  <si>
    <t>会计期间：2017.06.01-2017.06.30</t>
    <phoneticPr fontId="9" type="noConversion"/>
  </si>
  <si>
    <t>0数量入库成本</t>
    <phoneticPr fontId="15" type="noConversion"/>
  </si>
  <si>
    <t>0数量入库成本占总比</t>
    <phoneticPr fontId="15" type="noConversion"/>
  </si>
  <si>
    <t>会计期间：2017.01-2017.05</t>
    <phoneticPr fontId="9" type="noConversion"/>
  </si>
  <si>
    <t>0数量入库</t>
    <phoneticPr fontId="9" type="noConversion"/>
  </si>
  <si>
    <t>0数量入库成本占总比例</t>
    <phoneticPr fontId="9" type="noConversion"/>
  </si>
  <si>
    <t>期间</t>
    <phoneticPr fontId="9" type="noConversion"/>
  </si>
  <si>
    <t>期间</t>
    <phoneticPr fontId="9" type="noConversion"/>
  </si>
  <si>
    <t>产品图号（销售\安全生产费\在建工程\研发支出）</t>
    <phoneticPr fontId="15" type="noConversion"/>
  </si>
  <si>
    <t>库位</t>
    <phoneticPr fontId="9" type="noConversion"/>
  </si>
  <si>
    <t>2017年1-6月</t>
    <phoneticPr fontId="9" type="noConversion"/>
  </si>
  <si>
    <t>(空白)</t>
  </si>
  <si>
    <t>去年同期差(含集团）</t>
  </si>
  <si>
    <t>销售用</t>
    <phoneticPr fontId="9" type="noConversion"/>
  </si>
  <si>
    <t>备注：报表口径统计。</t>
    <phoneticPr fontId="9" type="noConversion"/>
  </si>
  <si>
    <t>备注：实际发生费用口径统计。</t>
    <phoneticPr fontId="9" type="noConversion"/>
  </si>
  <si>
    <t xml:space="preserve">2017年银行贷款明细表  </t>
    <phoneticPr fontId="15" type="noConversion"/>
  </si>
  <si>
    <t>单位：万元</t>
    <phoneticPr fontId="180" type="noConversion"/>
  </si>
  <si>
    <t>贷款
企业</t>
    <phoneticPr fontId="180" type="noConversion"/>
  </si>
  <si>
    <t>贷款银行</t>
    <phoneticPr fontId="15" type="noConversion"/>
  </si>
  <si>
    <t>授信额度</t>
    <phoneticPr fontId="15" type="noConversion"/>
  </si>
  <si>
    <t>提款或
已用额度</t>
    <phoneticPr fontId="180" type="noConversion"/>
  </si>
  <si>
    <t>敞口金额</t>
    <phoneticPr fontId="15" type="noConversion"/>
  </si>
  <si>
    <t>资金
状态</t>
    <phoneticPr fontId="180" type="noConversion"/>
  </si>
  <si>
    <t>银承保证金</t>
    <phoneticPr fontId="180" type="noConversion"/>
  </si>
  <si>
    <t>年利率</t>
    <phoneticPr fontId="15" type="noConversion"/>
  </si>
  <si>
    <t>利率浮动</t>
    <phoneticPr fontId="15" type="noConversion"/>
  </si>
  <si>
    <t>贷款期限</t>
    <phoneticPr fontId="15" type="noConversion"/>
  </si>
  <si>
    <t>放款日期</t>
    <phoneticPr fontId="15" type="noConversion"/>
  </si>
  <si>
    <t>到期日期</t>
    <phoneticPr fontId="15" type="noConversion"/>
  </si>
  <si>
    <t>授信到期日</t>
    <phoneticPr fontId="15" type="noConversion"/>
  </si>
  <si>
    <t>扣息方式/时间</t>
    <phoneticPr fontId="180" type="noConversion"/>
  </si>
  <si>
    <t>单次扣息金额</t>
    <phoneticPr fontId="180" type="noConversion"/>
  </si>
  <si>
    <t>担保抵押方式</t>
    <phoneticPr fontId="15" type="noConversion"/>
  </si>
  <si>
    <t>抵押期限</t>
    <phoneticPr fontId="180" type="noConversion"/>
  </si>
  <si>
    <t>最高抵押金额</t>
    <phoneticPr fontId="180" type="noConversion"/>
  </si>
  <si>
    <t>抵押时间:20140716-20170716</t>
    <phoneticPr fontId="180" type="noConversion"/>
  </si>
  <si>
    <t>5000万</t>
    <phoneticPr fontId="180" type="noConversion"/>
  </si>
  <si>
    <t>1800万</t>
    <phoneticPr fontId="180" type="noConversion"/>
  </si>
  <si>
    <t xml:space="preserve">       \</t>
    <phoneticPr fontId="180" type="noConversion"/>
  </si>
  <si>
    <t xml:space="preserve">  \</t>
    <phoneticPr fontId="180" type="noConversion"/>
  </si>
  <si>
    <t>抵押时间:20150212-20200211</t>
    <phoneticPr fontId="180" type="noConversion"/>
  </si>
  <si>
    <t>3000万</t>
    <phoneticPr fontId="180" type="noConversion"/>
  </si>
  <si>
    <t>抵押时间:20150415-20200215</t>
    <phoneticPr fontId="180" type="noConversion"/>
  </si>
  <si>
    <t>抵押时间:20150512-20180212</t>
    <phoneticPr fontId="180" type="noConversion"/>
  </si>
  <si>
    <t>1500万</t>
    <phoneticPr fontId="180" type="noConversion"/>
  </si>
  <si>
    <t>小计</t>
    <phoneticPr fontId="15" type="noConversion"/>
  </si>
  <si>
    <t>合计</t>
    <phoneticPr fontId="180" type="noConversion"/>
  </si>
  <si>
    <t>2017年6月份</t>
    <phoneticPr fontId="9" type="noConversion"/>
  </si>
  <si>
    <t>分类</t>
    <phoneticPr fontId="15" type="noConversion"/>
  </si>
  <si>
    <t>法定现金流量表项目</t>
    <phoneticPr fontId="15" type="noConversion"/>
  </si>
  <si>
    <t>编码</t>
    <phoneticPr fontId="15" type="noConversion"/>
  </si>
  <si>
    <t>资金管理科目</t>
    <phoneticPr fontId="15" type="noConversion"/>
  </si>
  <si>
    <t>管理需求科目注释</t>
    <phoneticPr fontId="15" type="noConversion"/>
  </si>
  <si>
    <t>201601实际</t>
    <phoneticPr fontId="15" type="noConversion"/>
  </si>
  <si>
    <t>201602实际</t>
    <phoneticPr fontId="9" type="noConversion"/>
  </si>
  <si>
    <t>201603实际</t>
    <phoneticPr fontId="9" type="noConversion"/>
  </si>
  <si>
    <t>201604实际</t>
    <phoneticPr fontId="9" type="noConversion"/>
  </si>
  <si>
    <t>201605实际</t>
    <phoneticPr fontId="9" type="noConversion"/>
  </si>
  <si>
    <t>201606实际</t>
    <phoneticPr fontId="9" type="noConversion"/>
  </si>
  <si>
    <t>201607实际</t>
    <phoneticPr fontId="9" type="noConversion"/>
  </si>
  <si>
    <t>201608实际</t>
    <phoneticPr fontId="9" type="noConversion"/>
  </si>
  <si>
    <t>201609实际</t>
    <phoneticPr fontId="9" type="noConversion"/>
  </si>
  <si>
    <t>201610实际</t>
    <phoneticPr fontId="9" type="noConversion"/>
  </si>
  <si>
    <t>201611实际</t>
    <phoneticPr fontId="9" type="noConversion"/>
  </si>
  <si>
    <t>201612实际</t>
    <phoneticPr fontId="9" type="noConversion"/>
  </si>
  <si>
    <t>201601-201612实际</t>
    <phoneticPr fontId="9" type="noConversion"/>
  </si>
  <si>
    <t>201701实际</t>
    <phoneticPr fontId="9" type="noConversion"/>
  </si>
  <si>
    <t>201702实际</t>
    <phoneticPr fontId="9" type="noConversion"/>
  </si>
  <si>
    <t>201703实际</t>
    <phoneticPr fontId="9" type="noConversion"/>
  </si>
  <si>
    <t>201704实际</t>
    <phoneticPr fontId="9" type="noConversion"/>
  </si>
  <si>
    <t>201705实际</t>
    <phoneticPr fontId="9" type="noConversion"/>
  </si>
  <si>
    <t>201706实际</t>
    <phoneticPr fontId="9" type="noConversion"/>
  </si>
  <si>
    <t>2017年6月止实际</t>
    <phoneticPr fontId="15" type="noConversion"/>
  </si>
  <si>
    <t>合计</t>
    <phoneticPr fontId="15" type="noConversion"/>
  </si>
  <si>
    <t>现金</t>
    <phoneticPr fontId="15" type="noConversion"/>
  </si>
  <si>
    <t>承兑</t>
    <phoneticPr fontId="15" type="noConversion"/>
  </si>
  <si>
    <t>合计</t>
    <phoneticPr fontId="15" type="noConversion"/>
  </si>
  <si>
    <t>现金</t>
    <phoneticPr fontId="15" type="noConversion"/>
  </si>
  <si>
    <t>合计</t>
    <phoneticPr fontId="15" type="noConversion"/>
  </si>
  <si>
    <t>现金</t>
    <phoneticPr fontId="15" type="noConversion"/>
  </si>
  <si>
    <t>承兑</t>
    <phoneticPr fontId="15" type="noConversion"/>
  </si>
  <si>
    <t>现金</t>
    <phoneticPr fontId="15" type="noConversion"/>
  </si>
  <si>
    <t>承兑</t>
    <phoneticPr fontId="15" type="noConversion"/>
  </si>
  <si>
    <t>合计</t>
    <phoneticPr fontId="15" type="noConversion"/>
  </si>
  <si>
    <t>现金</t>
    <phoneticPr fontId="15" type="noConversion"/>
  </si>
  <si>
    <t>承兑</t>
    <phoneticPr fontId="15" type="noConversion"/>
  </si>
  <si>
    <t>合计</t>
    <phoneticPr fontId="15" type="noConversion"/>
  </si>
  <si>
    <t>现金</t>
    <phoneticPr fontId="15" type="noConversion"/>
  </si>
  <si>
    <t>承兑</t>
    <phoneticPr fontId="15" type="noConversion"/>
  </si>
  <si>
    <t>现金</t>
    <phoneticPr fontId="15" type="noConversion"/>
  </si>
  <si>
    <t>承兑</t>
    <phoneticPr fontId="15" type="noConversion"/>
  </si>
  <si>
    <t>合计</t>
    <phoneticPr fontId="15" type="noConversion"/>
  </si>
  <si>
    <t>现金</t>
    <phoneticPr fontId="15" type="noConversion"/>
  </si>
  <si>
    <t>承兑</t>
    <phoneticPr fontId="15" type="noConversion"/>
  </si>
  <si>
    <t>现金</t>
    <phoneticPr fontId="15" type="noConversion"/>
  </si>
  <si>
    <t>承兑</t>
    <phoneticPr fontId="15" type="noConversion"/>
  </si>
  <si>
    <t>合计</t>
    <phoneticPr fontId="15" type="noConversion"/>
  </si>
  <si>
    <t>承兑</t>
    <phoneticPr fontId="15" type="noConversion"/>
  </si>
  <si>
    <t>合计</t>
    <phoneticPr fontId="15" type="noConversion"/>
  </si>
  <si>
    <t>现金</t>
    <phoneticPr fontId="15" type="noConversion"/>
  </si>
  <si>
    <t>承兑</t>
    <phoneticPr fontId="15" type="noConversion"/>
  </si>
  <si>
    <t>合计</t>
    <phoneticPr fontId="15" type="noConversion"/>
  </si>
  <si>
    <t>现金</t>
    <phoneticPr fontId="15" type="noConversion"/>
  </si>
  <si>
    <t>合计</t>
    <phoneticPr fontId="15" type="noConversion"/>
  </si>
  <si>
    <t>现金</t>
    <phoneticPr fontId="15" type="noConversion"/>
  </si>
  <si>
    <t>承兑</t>
    <phoneticPr fontId="15" type="noConversion"/>
  </si>
  <si>
    <t>现金</t>
    <phoneticPr fontId="15" type="noConversion"/>
  </si>
  <si>
    <t>现金</t>
    <phoneticPr fontId="15" type="noConversion"/>
  </si>
  <si>
    <t>现金</t>
    <phoneticPr fontId="15" type="noConversion"/>
  </si>
  <si>
    <t>承兑</t>
    <phoneticPr fontId="15" type="noConversion"/>
  </si>
  <si>
    <t>合计</t>
    <phoneticPr fontId="15" type="noConversion"/>
  </si>
  <si>
    <t>现金</t>
    <phoneticPr fontId="15" type="noConversion"/>
  </si>
  <si>
    <t>承兑</t>
    <phoneticPr fontId="15" type="noConversion"/>
  </si>
  <si>
    <t>期初可用资金</t>
    <phoneticPr fontId="15" type="noConversion"/>
  </si>
  <si>
    <t>经营活动</t>
    <phoneticPr fontId="15" type="noConversion"/>
  </si>
  <si>
    <t>01销售商品、提供劳务收到的现金</t>
    <phoneticPr fontId="15" type="noConversion"/>
  </si>
  <si>
    <t>0101</t>
    <phoneticPr fontId="15" type="noConversion"/>
  </si>
  <si>
    <t>销售回款</t>
    <phoneticPr fontId="15" type="noConversion"/>
  </si>
  <si>
    <t>0102</t>
    <phoneticPr fontId="15" type="noConversion"/>
  </si>
  <si>
    <t>关联企业回款</t>
    <phoneticPr fontId="15" type="noConversion"/>
  </si>
  <si>
    <t>0103</t>
    <phoneticPr fontId="15" type="noConversion"/>
  </si>
  <si>
    <t>其他业务收入</t>
    <phoneticPr fontId="15" type="noConversion"/>
  </si>
  <si>
    <t>02收到的税费返还</t>
    <phoneticPr fontId="15" type="noConversion"/>
  </si>
  <si>
    <t>0201</t>
    <phoneticPr fontId="15" type="noConversion"/>
  </si>
  <si>
    <t>税费返还</t>
    <phoneticPr fontId="15" type="noConversion"/>
  </si>
  <si>
    <t>03收到的其他与经营活动有关的现金</t>
    <phoneticPr fontId="15" type="noConversion"/>
  </si>
  <si>
    <t>0301</t>
    <phoneticPr fontId="15" type="noConversion"/>
  </si>
  <si>
    <t>政府奖励</t>
    <phoneticPr fontId="15" type="noConversion"/>
  </si>
  <si>
    <t>0302</t>
    <phoneticPr fontId="15" type="noConversion"/>
  </si>
  <si>
    <t>其它经营性收款</t>
    <phoneticPr fontId="15" type="noConversion"/>
  </si>
  <si>
    <r>
      <t>0</t>
    </r>
    <r>
      <rPr>
        <sz val="10"/>
        <rFont val="宋体"/>
        <family val="3"/>
        <charset val="134"/>
      </rPr>
      <t>303</t>
    </r>
    <phoneticPr fontId="9" type="noConversion"/>
  </si>
  <si>
    <t>投标保证金退回</t>
    <phoneticPr fontId="9" type="noConversion"/>
  </si>
  <si>
    <t>经营活动</t>
    <phoneticPr fontId="15" type="noConversion"/>
  </si>
  <si>
    <t>04购买商品接受劳务支付的现金</t>
    <phoneticPr fontId="15" type="noConversion"/>
  </si>
  <si>
    <t>0401</t>
    <phoneticPr fontId="15" type="noConversion"/>
  </si>
  <si>
    <t>供应商付款_材料</t>
    <phoneticPr fontId="15" type="noConversion"/>
  </si>
  <si>
    <t>0402</t>
    <phoneticPr fontId="15" type="noConversion"/>
  </si>
  <si>
    <t>供应商付款_外协</t>
    <phoneticPr fontId="15" type="noConversion"/>
  </si>
  <si>
    <t>供应商付款_水电气</t>
    <phoneticPr fontId="15" type="noConversion"/>
  </si>
  <si>
    <t>供应商付款_物流费</t>
    <phoneticPr fontId="15" type="noConversion"/>
  </si>
  <si>
    <t>供应商付款_检验费</t>
    <phoneticPr fontId="15" type="noConversion"/>
  </si>
  <si>
    <r>
      <t>0</t>
    </r>
    <r>
      <rPr>
        <sz val="10"/>
        <rFont val="宋体"/>
        <family val="3"/>
        <charset val="134"/>
      </rPr>
      <t>406</t>
    </r>
    <phoneticPr fontId="15" type="noConversion"/>
  </si>
  <si>
    <t>0407</t>
    <phoneticPr fontId="15" type="noConversion"/>
  </si>
  <si>
    <t>供应商付款 其它</t>
    <phoneticPr fontId="15" type="noConversion"/>
  </si>
  <si>
    <t>0408</t>
    <phoneticPr fontId="15" type="noConversion"/>
  </si>
  <si>
    <t>关联企业付款</t>
    <phoneticPr fontId="15" type="noConversion"/>
  </si>
  <si>
    <t>0409</t>
    <phoneticPr fontId="15" type="noConversion"/>
  </si>
  <si>
    <t>05支付给职工以及为职工支付的现金</t>
    <phoneticPr fontId="15" type="noConversion"/>
  </si>
  <si>
    <t>0501</t>
    <phoneticPr fontId="15" type="noConversion"/>
  </si>
  <si>
    <t>员工资薪金</t>
    <phoneticPr fontId="15" type="noConversion"/>
  </si>
  <si>
    <t>0502</t>
    <phoneticPr fontId="15" type="noConversion"/>
  </si>
  <si>
    <t>员工保险</t>
    <phoneticPr fontId="15" type="noConversion"/>
  </si>
  <si>
    <t>0503</t>
    <phoneticPr fontId="15" type="noConversion"/>
  </si>
  <si>
    <t>员工福利</t>
    <phoneticPr fontId="15" type="noConversion"/>
  </si>
  <si>
    <t>06支付的各项税费</t>
    <phoneticPr fontId="15" type="noConversion"/>
  </si>
  <si>
    <t>0601</t>
    <phoneticPr fontId="15" type="noConversion"/>
  </si>
  <si>
    <t>各项税款</t>
    <phoneticPr fontId="15" type="noConversion"/>
  </si>
  <si>
    <t>07支付的其他与经营活动有关的现金</t>
    <phoneticPr fontId="15" type="noConversion"/>
  </si>
  <si>
    <t>0701</t>
    <phoneticPr fontId="15" type="noConversion"/>
  </si>
  <si>
    <t>费用付款_销售费用</t>
    <phoneticPr fontId="15" type="noConversion"/>
  </si>
  <si>
    <t>0702</t>
    <phoneticPr fontId="15" type="noConversion"/>
  </si>
  <si>
    <t>费用付款_管理费用</t>
    <phoneticPr fontId="15" type="noConversion"/>
  </si>
  <si>
    <t>0703</t>
    <phoneticPr fontId="15" type="noConversion"/>
  </si>
  <si>
    <t>其它经营性付款</t>
    <phoneticPr fontId="15" type="noConversion"/>
  </si>
  <si>
    <r>
      <t>0</t>
    </r>
    <r>
      <rPr>
        <sz val="10"/>
        <rFont val="宋体"/>
        <family val="3"/>
        <charset val="134"/>
      </rPr>
      <t>704</t>
    </r>
    <phoneticPr fontId="15" type="noConversion"/>
  </si>
  <si>
    <t>板翅费用付款</t>
    <phoneticPr fontId="15" type="noConversion"/>
  </si>
  <si>
    <t>0705</t>
    <phoneticPr fontId="15" type="noConversion"/>
  </si>
  <si>
    <t>投标保证金付款</t>
    <phoneticPr fontId="15" type="noConversion"/>
  </si>
  <si>
    <t>经营活动净额</t>
    <phoneticPr fontId="15" type="noConversion"/>
  </si>
  <si>
    <t>投资活动</t>
    <phoneticPr fontId="15" type="noConversion"/>
  </si>
  <si>
    <t>08收回投资所收到的现金</t>
    <phoneticPr fontId="15" type="noConversion"/>
  </si>
  <si>
    <t>0801</t>
    <phoneticPr fontId="15" type="noConversion"/>
  </si>
  <si>
    <t>收回对外投资</t>
    <phoneticPr fontId="15" type="noConversion"/>
  </si>
  <si>
    <t>09取得投资收益所收到的现金</t>
    <phoneticPr fontId="15" type="noConversion"/>
  </si>
  <si>
    <t>0901</t>
    <phoneticPr fontId="15" type="noConversion"/>
  </si>
  <si>
    <t>投资收益</t>
    <phoneticPr fontId="15" type="noConversion"/>
  </si>
  <si>
    <t>10处置固定资产、无形资产和其他长期资产所收回的现金净额</t>
    <phoneticPr fontId="15" type="noConversion"/>
  </si>
  <si>
    <t>1001</t>
    <phoneticPr fontId="15" type="noConversion"/>
  </si>
  <si>
    <t>处置固定资产</t>
    <phoneticPr fontId="15" type="noConversion"/>
  </si>
  <si>
    <t>11收到的其他与投资活动有关的现金</t>
    <phoneticPr fontId="15" type="noConversion"/>
  </si>
  <si>
    <t>1101</t>
    <phoneticPr fontId="15" type="noConversion"/>
  </si>
  <si>
    <t>其他投资回款</t>
    <phoneticPr fontId="15" type="noConversion"/>
  </si>
  <si>
    <t>12购建固定资产、无形资产和其他长期资产所支付的现金</t>
    <phoneticPr fontId="15" type="noConversion"/>
  </si>
  <si>
    <t>1201</t>
    <phoneticPr fontId="15" type="noConversion"/>
  </si>
  <si>
    <t>生产运营设备款</t>
    <phoneticPr fontId="15" type="noConversion"/>
  </si>
  <si>
    <t>1202</t>
    <phoneticPr fontId="15" type="noConversion"/>
  </si>
  <si>
    <t>产业园工程款</t>
    <phoneticPr fontId="15" type="noConversion"/>
  </si>
  <si>
    <t>1203</t>
    <phoneticPr fontId="15" type="noConversion"/>
  </si>
  <si>
    <t>产业园设备款</t>
    <phoneticPr fontId="15" type="noConversion"/>
  </si>
  <si>
    <t>13投资所支付的现金</t>
    <phoneticPr fontId="15" type="noConversion"/>
  </si>
  <si>
    <t>1301</t>
    <phoneticPr fontId="15" type="noConversion"/>
  </si>
  <si>
    <t>投资支出</t>
    <phoneticPr fontId="15" type="noConversion"/>
  </si>
  <si>
    <t>14支付的其他与投资活动有关的现金</t>
    <phoneticPr fontId="15" type="noConversion"/>
  </si>
  <si>
    <t>1401</t>
    <phoneticPr fontId="15" type="noConversion"/>
  </si>
  <si>
    <t>其他投资</t>
    <phoneticPr fontId="15" type="noConversion"/>
  </si>
  <si>
    <t>投资活动净额</t>
    <phoneticPr fontId="15" type="noConversion"/>
  </si>
  <si>
    <t>筹资活动</t>
    <phoneticPr fontId="15" type="noConversion"/>
  </si>
  <si>
    <t>15吸收投资所收到的现金</t>
    <phoneticPr fontId="15" type="noConversion"/>
  </si>
  <si>
    <t>1501</t>
    <phoneticPr fontId="15" type="noConversion"/>
  </si>
  <si>
    <t>收到增资款</t>
    <phoneticPr fontId="15" type="noConversion"/>
  </si>
  <si>
    <t>16取得借款所收到的现金</t>
    <phoneticPr fontId="15" type="noConversion"/>
  </si>
  <si>
    <t>1601</t>
    <phoneticPr fontId="15" type="noConversion"/>
  </si>
  <si>
    <t>收到银行融资</t>
    <phoneticPr fontId="15" type="noConversion"/>
  </si>
  <si>
    <t>17收到的其他与筹资活动有关的现金</t>
    <phoneticPr fontId="15" type="noConversion"/>
  </si>
  <si>
    <t>1701</t>
    <phoneticPr fontId="15" type="noConversion"/>
  </si>
  <si>
    <t>收到集团借款</t>
    <phoneticPr fontId="15" type="noConversion"/>
  </si>
  <si>
    <t>其他筹资</t>
    <phoneticPr fontId="15" type="noConversion"/>
  </si>
  <si>
    <t>18偿还债务所支付的现金</t>
    <phoneticPr fontId="15" type="noConversion"/>
  </si>
  <si>
    <t>1801</t>
    <phoneticPr fontId="15" type="noConversion"/>
  </si>
  <si>
    <t>归还贷款</t>
    <phoneticPr fontId="15" type="noConversion"/>
  </si>
  <si>
    <t>19分配股利、利润和偿付利息所支付的现金</t>
    <phoneticPr fontId="15" type="noConversion"/>
  </si>
  <si>
    <t>1901</t>
    <phoneticPr fontId="15" type="noConversion"/>
  </si>
  <si>
    <t>支付股利、利息等</t>
    <phoneticPr fontId="15" type="noConversion"/>
  </si>
  <si>
    <t>20支付的其他与筹资活动有关的现金</t>
    <phoneticPr fontId="15" type="noConversion"/>
  </si>
  <si>
    <t>2001</t>
    <phoneticPr fontId="15" type="noConversion"/>
  </si>
  <si>
    <t>集团借款归还</t>
    <phoneticPr fontId="15" type="noConversion"/>
  </si>
  <si>
    <t>2002</t>
    <phoneticPr fontId="15" type="noConversion"/>
  </si>
  <si>
    <t>支付关联公司借款</t>
    <phoneticPr fontId="15" type="noConversion"/>
  </si>
  <si>
    <t>筹资活动净额</t>
    <phoneticPr fontId="15" type="noConversion"/>
  </si>
  <si>
    <t>转</t>
    <phoneticPr fontId="15" type="noConversion"/>
  </si>
  <si>
    <t>9999</t>
    <phoneticPr fontId="15" type="noConversion"/>
  </si>
  <si>
    <t>账户间流转</t>
    <phoneticPr fontId="15" type="noConversion"/>
  </si>
  <si>
    <t>四、资金余额</t>
    <phoneticPr fontId="15" type="noConversion"/>
  </si>
  <si>
    <t>201601-201606实际</t>
  </si>
  <si>
    <t>现金</t>
  </si>
  <si>
    <t>承兑</t>
  </si>
  <si>
    <t>终检一次交检合格率≥98%</t>
    <phoneticPr fontId="9" type="noConversion"/>
  </si>
  <si>
    <t>2017年1-6月</t>
    <phoneticPr fontId="9" type="noConversion"/>
  </si>
  <si>
    <t>保函保证金</t>
  </si>
  <si>
    <t>其中:  可用现金</t>
  </si>
  <si>
    <t xml:space="preserve">      银行承兑</t>
  </si>
  <si>
    <t xml:space="preserve">      商业承兑</t>
  </si>
  <si>
    <t>7月</t>
    <phoneticPr fontId="9" type="noConversion"/>
  </si>
  <si>
    <r>
      <t>8月</t>
    </r>
    <r>
      <rPr>
        <sz val="12"/>
        <color theme="1"/>
        <rFont val="宋体"/>
        <family val="3"/>
        <charset val="134"/>
      </rPr>
      <t/>
    </r>
    <phoneticPr fontId="9" type="noConversion"/>
  </si>
  <si>
    <t>9月</t>
    <phoneticPr fontId="9" type="noConversion"/>
  </si>
  <si>
    <r>
      <rPr>
        <b/>
        <sz val="16"/>
        <rFont val="宋体"/>
        <family val="3"/>
        <charset val="134"/>
      </rPr>
      <t>所属期：</t>
    </r>
    <r>
      <rPr>
        <b/>
        <sz val="16"/>
        <rFont val="Arial"/>
        <family val="2"/>
      </rPr>
      <t>2017</t>
    </r>
    <r>
      <rPr>
        <b/>
        <sz val="16"/>
        <rFont val="宋体"/>
        <family val="3"/>
        <charset val="134"/>
      </rPr>
      <t>年</t>
    </r>
    <r>
      <rPr>
        <b/>
        <sz val="16"/>
        <rFont val="Arial"/>
        <family val="2"/>
      </rPr>
      <t>6</t>
    </r>
    <r>
      <rPr>
        <b/>
        <sz val="16"/>
        <rFont val="宋体"/>
        <family val="3"/>
        <charset val="134"/>
      </rPr>
      <t>月</t>
    </r>
    <phoneticPr fontId="9" type="noConversion"/>
  </si>
  <si>
    <t xml:space="preserve">   发布日期：2017年6月12日</t>
    <phoneticPr fontId="15" type="noConversion"/>
  </si>
  <si>
    <t>所属期：2017年6月</t>
    <phoneticPr fontId="9" type="noConversion"/>
  </si>
  <si>
    <t>XYZ股份有限公司</t>
  </si>
  <si>
    <t>数据责任人</t>
    <phoneticPr fontId="9" type="noConversion"/>
  </si>
  <si>
    <t>编制单位:</t>
    <phoneticPr fontId="9" type="noConversion"/>
  </si>
  <si>
    <t>编制单位:</t>
    <phoneticPr fontId="9" type="noConversion"/>
  </si>
  <si>
    <t>经济活动结果分析</t>
    <phoneticPr fontId="9" type="noConversion"/>
  </si>
  <si>
    <t>DF2016年全年</t>
    <phoneticPr fontId="9" type="noConversion"/>
  </si>
  <si>
    <t>GR2016年全年</t>
    <phoneticPr fontId="9" type="noConversion"/>
  </si>
  <si>
    <t>DF2016年1-6月</t>
    <phoneticPr fontId="9" type="noConversion"/>
  </si>
  <si>
    <t>GR2016年1-6月</t>
    <phoneticPr fontId="9" type="noConversion"/>
  </si>
  <si>
    <t>DF2017年1-6月</t>
    <phoneticPr fontId="9" type="noConversion"/>
  </si>
  <si>
    <t>GR2017年1-6月</t>
    <phoneticPr fontId="9" type="noConversion"/>
  </si>
  <si>
    <t>XXX
股
份</t>
    <phoneticPr fontId="180" type="noConversion"/>
  </si>
  <si>
    <t>XXX集团</t>
    <phoneticPr fontId="180" type="noConversion"/>
  </si>
  <si>
    <r>
      <t xml:space="preserve">       --------P</t>
    </r>
    <r>
      <rPr>
        <b/>
        <sz val="12"/>
        <rFont val="宋体"/>
        <family val="3"/>
        <charset val="134"/>
      </rPr>
      <t>总</t>
    </r>
    <phoneticPr fontId="15" type="noConversion"/>
  </si>
  <si>
    <r>
      <t xml:space="preserve">       --------X</t>
    </r>
    <r>
      <rPr>
        <b/>
        <sz val="12"/>
        <rFont val="宋体"/>
        <family val="3"/>
        <charset val="134"/>
      </rPr>
      <t>总</t>
    </r>
    <phoneticPr fontId="15" type="noConversion"/>
  </si>
  <si>
    <t xml:space="preserve">2017年1-6月调整后
</t>
    <phoneticPr fontId="9" type="noConversion"/>
  </si>
  <si>
    <t xml:space="preserve">2016年1-6月调整后
</t>
    <phoneticPr fontId="9" type="noConversion"/>
  </si>
  <si>
    <t>QF2017年元月抵应收帐款 442万</t>
    <phoneticPr fontId="9" type="noConversion"/>
  </si>
  <si>
    <t xml:space="preserve">  PC式材料</t>
    <phoneticPr fontId="9" type="noConversion"/>
  </si>
  <si>
    <t xml:space="preserve">  PC车间生产成本</t>
    <phoneticPr fontId="9" type="noConversion"/>
  </si>
  <si>
    <t>无评级工伤，且年工伤费用不超过X万元</t>
    <phoneticPr fontId="9" type="noConversion"/>
  </si>
  <si>
    <t>净利润X万</t>
    <phoneticPr fontId="9" type="noConversion"/>
  </si>
  <si>
    <t>净利润XXX万</t>
    <phoneticPr fontId="9" type="noConversion"/>
  </si>
  <si>
    <t>销售收入XX亿元</t>
    <phoneticPr fontId="9" type="noConversion"/>
  </si>
  <si>
    <t>供应商付款 PC</t>
    <phoneticPr fontId="15" type="noConversion"/>
  </si>
  <si>
    <t>资源结构与能力变化</t>
    <phoneticPr fontId="9" type="noConversion"/>
  </si>
  <si>
    <t>人力资源效率分析</t>
    <phoneticPr fontId="9" type="noConversion"/>
  </si>
  <si>
    <t>QG抵押时间:20170314-20200314</t>
    <phoneticPr fontId="180" type="noConversion"/>
  </si>
  <si>
    <t>企业经济活动分析财务报告包
目   录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</si>
</sst>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7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 &quot;￥&quot;* #,##0.00_ ;_ &quot;￥&quot;* \-#,##0.00_ ;_ &quot;￥&quot;* &quot;-&quot;??_ ;_ @_ "/>
    <numFmt numFmtId="177" formatCode="yyyy&quot;年&quot;m&quot;月&quot;d&quot;日&quot;;@"/>
    <numFmt numFmtId="178" formatCode="0.00_ "/>
    <numFmt numFmtId="179" formatCode="_(* #,##0_);_(* \(#,##0\);_(* &quot;-&quot;_);_(@_)"/>
    <numFmt numFmtId="180" formatCode="_-#,##0_-;\(#,##0\);_-\ \ &quot;-&quot;_-;_-@_-"/>
    <numFmt numFmtId="181" formatCode="_-#,##0.00_-;\(#,##0.00\);_-\ \ &quot;-&quot;_-;_-@_-"/>
    <numFmt numFmtId="182" formatCode="mmm/dd/yyyy;_-\ &quot;N/A&quot;_-;_-\ &quot;-&quot;_-"/>
    <numFmt numFmtId="183" formatCode="mmm/yyyy;_-\ &quot;N/A&quot;_-;_-\ &quot;-&quot;_-"/>
    <numFmt numFmtId="184" formatCode="_-#,##0%_-;\(#,##0%\);_-\ &quot;-&quot;_-"/>
    <numFmt numFmtId="185" formatCode="_-#,###,_-;\(#,###,\);_-\ \ &quot;-&quot;_-;_-@_-"/>
    <numFmt numFmtId="186" formatCode="_-#,###.00,_-;\(#,###.00,\);_-\ \ &quot;-&quot;_-;_-@_-"/>
    <numFmt numFmtId="187" formatCode="_-#0&quot;.&quot;0,_-;\(#0&quot;.&quot;0,\);_-\ \ &quot;-&quot;_-;_-@_-"/>
    <numFmt numFmtId="188" formatCode="_-#0&quot;.&quot;0000_-;\(#0&quot;.&quot;0000\);_-\ \ &quot;-&quot;_-;_-@_-"/>
    <numFmt numFmtId="189" formatCode="_-* #,##0.00_-;\-* #,##0.00_-;_-* &quot;-&quot;??_-;_-@_-"/>
    <numFmt numFmtId="190" formatCode="0%;\(0%\)"/>
    <numFmt numFmtId="191" formatCode="0.0%"/>
    <numFmt numFmtId="192" formatCode="_-&quot;$&quot;* #,##0_-;\-&quot;$&quot;* #,##0_-;_-&quot;$&quot;* &quot;-&quot;_-;_-@_-"/>
    <numFmt numFmtId="193" formatCode="_-&quot;$&quot;* #,##0.00_-;\-&quot;$&quot;* #,##0.00_-;_-&quot;$&quot;* &quot;-&quot;??_-;_-@_-"/>
    <numFmt numFmtId="194" formatCode="#.\ \ "/>
    <numFmt numFmtId="195" formatCode="##.\ \ "/>
    <numFmt numFmtId="196" formatCode="&quot;$&quot;#,##0_);\(&quot;$&quot;#,##0\)"/>
    <numFmt numFmtId="197" formatCode="_(* #,##0.0_);_(* \(#,##0.0\);_(* &quot;-&quot;??_);_(@_)"/>
    <numFmt numFmtId="198" formatCode="0;[Red]0"/>
    <numFmt numFmtId="199" formatCode="0.00_);[Red]\(0.00\)"/>
    <numFmt numFmtId="200" formatCode="0.00_);\(0.00\)"/>
    <numFmt numFmtId="201" formatCode="0.00;[Red]0.00"/>
    <numFmt numFmtId="202" formatCode="0.0_);\(0.0\)"/>
    <numFmt numFmtId="203" formatCode="&quot;\&quot;#,##0;[Red]&quot;\&quot;&quot;\&quot;&quot;\&quot;&quot;\&quot;&quot;\&quot;&quot;\&quot;&quot;\&quot;\-#,##0"/>
    <numFmt numFmtId="204" formatCode="#,##0;\(#,##0\)"/>
    <numFmt numFmtId="205" formatCode="#,##0.0_);\(#,##0.0\)"/>
    <numFmt numFmtId="206" formatCode="#,##0;[Red]\(#,##0\)"/>
    <numFmt numFmtId="207" formatCode="&quot;$&quot;#,##0.00;[Red]\-&quot;$&quot;#,##0.00"/>
    <numFmt numFmtId="208" formatCode="&quot;$&quot;#,##0.00_);\(&quot;$&quot;#,##0.00\)"/>
    <numFmt numFmtId="209" formatCode="\$#,##0.00;\(\$#,##0.00\)"/>
    <numFmt numFmtId="210" formatCode="_(* #,##0.00_);_(* \(#,##0.00\);_(* &quot;-&quot;??_);_(@_)"/>
    <numFmt numFmtId="211" formatCode="\$#,##0;\(\$#,##0\)"/>
    <numFmt numFmtId="212" formatCode="_([$€-2]* #,##0.00_);_([$€-2]* \(#,##0.00\);_([$€-2]* &quot;-&quot;??_)"/>
    <numFmt numFmtId="213" formatCode="_-* #,##0\ _F_-;\-* #,##0\ _F_-;_-* &quot;-&quot;\ _F_-;_-@_-"/>
    <numFmt numFmtId="214" formatCode="_-* #,##0.00\ _F_-;\-* #,##0.00\ _F_-;_-* &quot;-&quot;??\ _F_-;_-@_-"/>
    <numFmt numFmtId="215" formatCode="&quot;$&quot;#,##0;[Red]\-&quot;$&quot;#,##0"/>
    <numFmt numFmtId="216" formatCode="_-* #,##0\ &quot;F&quot;_-;\-* #,##0\ &quot;F&quot;_-;_-* &quot;-&quot;\ &quot;F&quot;_-;_-@_-"/>
    <numFmt numFmtId="217" formatCode="_-* #,##0.00\ &quot;F&quot;_-;\-* #,##0.00\ &quot;F&quot;_-;_-* &quot;-&quot;??\ &quot;F&quot;_-;_-@_-"/>
    <numFmt numFmtId="218" formatCode="0.00_)"/>
    <numFmt numFmtId="219" formatCode="0_)"/>
    <numFmt numFmtId="220" formatCode="0_);\(0\)"/>
    <numFmt numFmtId="221" formatCode="0.0_);[Red]\(0.0\)"/>
    <numFmt numFmtId="222" formatCode="_(&quot;$&quot;* #,##0_);_(&quot;$&quot;* \(#,##0\);_(&quot;$&quot;* &quot;-&quot;_);_(@_)"/>
    <numFmt numFmtId="223" formatCode="_(&quot;$&quot;* #,##0.00_);_(&quot;$&quot;* \(#,##0.00\);_(&quot;$&quot;* &quot;-&quot;??_);_(@_)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_-* #,##0_-;\-* #,##0_-;_-* &quot;-&quot;_-;_-@_-"/>
    <numFmt numFmtId="227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8" formatCode="0\.0,&quot;0&quot;"/>
    <numFmt numFmtId="229" formatCode="_-* #,##0.0000000000_-;\-* #,##0.0000000000_-;_-* &quot;-&quot;??_-;_-@_-"/>
    <numFmt numFmtId="230" formatCode="&quot;¥&quot;#,##0;\-&quot;¥&quot;#,##0"/>
    <numFmt numFmtId="231" formatCode="#,##0;\-#,##0;&quot;-&quot;"/>
    <numFmt numFmtId="232" formatCode="&quot;$&quot;#,##0;[Red]&quot;$&quot;&quot;$&quot;&quot;$&quot;&quot;$&quot;&quot;$&quot;&quot;$&quot;&quot;$&quot;\-#,##0"/>
    <numFmt numFmtId="233" formatCode="&quot;\&quot;#,##0;&quot;\&quot;&quot;\&quot;&quot;\&quot;&quot;\&quot;&quot;\&quot;&quot;\&quot;&quot;\&quot;&quot;\&quot;\-#,##0"/>
    <numFmt numFmtId="234" formatCode="&quot;\&quot;#,##0.00;&quot;\&quot;&quot;\&quot;&quot;\&quot;&quot;\&quot;&quot;\&quot;&quot;\&quot;&quot;\&quot;&quot;\&quot;\-#,##0.00"/>
    <numFmt numFmtId="235" formatCode="_ [$€-2]* #,##0.00_ ;_ [$€-2]* \-#,##0.00_ ;_ [$€-2]* &quot;-&quot;??_ "/>
    <numFmt numFmtId="236" formatCode="_-* #,##0\ _k_r_-;\-* #,##0\ _k_r_-;_-* &quot;-&quot;\ _k_r_-;_-@_-"/>
    <numFmt numFmtId="237" formatCode="_-* #,##0.00\ _k_r_-;\-* #,##0.00\ _k_r_-;_-* &quot;-&quot;??\ _k_r_-;_-@_-"/>
    <numFmt numFmtId="238" formatCode="#,##0.00_);#,##0.00\)"/>
    <numFmt numFmtId="239" formatCode="0.00000&quot;  &quot;"/>
    <numFmt numFmtId="240" formatCode="&quot;\&quot;#,##0;[Red]&quot;\&quot;&quot;\&quot;\-#,##0"/>
    <numFmt numFmtId="241" formatCode="&quot;\&quot;#,##0.00;[Red]&quot;\&quot;&quot;\&quot;&quot;\&quot;&quot;\&quot;&quot;\&quot;&quot;\&quot;\-#,##0.00"/>
    <numFmt numFmtId="242" formatCode="&quot;\&quot;#,##0.00;[Red]&quot;\&quot;\-#,##0.00"/>
    <numFmt numFmtId="243" formatCode="&quot;\&quot;#,##0;[Red]&quot;\&quot;\-#,##0"/>
    <numFmt numFmtId="244" formatCode="_ * #,##0_ ;_ * \-#,##0_ ;_ * &quot;-&quot;??_ ;_ @_ "/>
    <numFmt numFmtId="245" formatCode="0\.0,"/>
    <numFmt numFmtId="246" formatCode="0.000_ "/>
    <numFmt numFmtId="247" formatCode="0.0000%"/>
    <numFmt numFmtId="248" formatCode="0.000%"/>
    <numFmt numFmtId="249" formatCode="#,##0.000_ "/>
  </numFmts>
  <fonts count="199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6"/>
      <name val="Arial"/>
      <family val="2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2"/>
      <name val="Arial"/>
      <family val="2"/>
    </font>
    <font>
      <b/>
      <sz val="12"/>
      <name val="宋体"/>
      <family val="3"/>
      <charset val="134"/>
    </font>
    <font>
      <sz val="14"/>
      <name val="Arial"/>
      <family val="2"/>
    </font>
    <font>
      <sz val="12"/>
      <name val="Arial"/>
      <family val="2"/>
    </font>
    <font>
      <sz val="11"/>
      <name val="宋体"/>
      <family val="3"/>
      <charset val="134"/>
    </font>
    <font>
      <sz val="11"/>
      <name val="Arial"/>
      <family val="2"/>
    </font>
    <font>
      <sz val="12"/>
      <name val="宋体"/>
      <family val="3"/>
      <charset val="134"/>
    </font>
    <font>
      <b/>
      <sz val="14"/>
      <color theme="1"/>
      <name val="黑体"/>
      <family val="3"/>
      <charset val="134"/>
    </font>
    <font>
      <sz val="11"/>
      <color rgb="FF000000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name val="Terminal"/>
      <family val="3"/>
      <charset val="255"/>
    </font>
    <font>
      <sz val="10"/>
      <name val="Times New Roman"/>
      <family val="1"/>
    </font>
    <font>
      <sz val="10"/>
      <name val="Helv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9"/>
      <color indexed="8"/>
      <name val="Arial"/>
      <family val="2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2"/>
      <color indexed="12"/>
      <name val="Arial"/>
      <family val="2"/>
    </font>
    <font>
      <u/>
      <sz val="11"/>
      <color indexed="36"/>
      <name val="lr oSVbN"/>
      <family val="2"/>
    </font>
    <font>
      <u/>
      <sz val="11"/>
      <color indexed="12"/>
      <name val="lr oSVbN"/>
      <family val="2"/>
    </font>
    <font>
      <u/>
      <sz val="12"/>
      <color indexed="12"/>
      <name val="ËÎÌå"/>
      <family val="2"/>
    </font>
    <font>
      <sz val="11"/>
      <color indexed="9"/>
      <name val="宋体"/>
      <family val="3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name val="Times New Roman"/>
      <family val="1"/>
    </font>
    <font>
      <u/>
      <sz val="12"/>
      <color indexed="36"/>
      <name val="Arial"/>
      <family val="2"/>
    </font>
    <font>
      <sz val="8"/>
      <name val="Times New Roman"/>
      <family val="1"/>
    </font>
    <font>
      <sz val="9"/>
      <name val="Arial MT"/>
      <family val="2"/>
    </font>
    <font>
      <sz val="11"/>
      <color indexed="20"/>
      <name val="宋体"/>
      <family val="3"/>
      <charset val="134"/>
    </font>
    <font>
      <sz val="7"/>
      <name val="Helv"/>
      <family val="2"/>
    </font>
    <font>
      <b/>
      <sz val="10"/>
      <name val="MS Sans Serif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name val="Tms Rmn"/>
      <family val="1"/>
    </font>
    <font>
      <u/>
      <sz val="10"/>
      <color indexed="12"/>
      <name val="Arial"/>
      <family val="2"/>
    </font>
    <font>
      <b/>
      <sz val="8"/>
      <name val="Arial"/>
      <family val="2"/>
    </font>
    <font>
      <sz val="10"/>
      <name val="MS Serif"/>
      <family val="1"/>
    </font>
    <font>
      <sz val="12"/>
      <name val="Tms Rmn"/>
      <family val="1"/>
    </font>
    <font>
      <sz val="10"/>
      <color indexed="16"/>
      <name val="MS Serif"/>
      <family val="1"/>
    </font>
    <font>
      <sz val="9"/>
      <name val="Times New Roman"/>
      <family val="1"/>
    </font>
    <font>
      <sz val="8"/>
      <name val="Arial"/>
      <family val="2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8"/>
      <name val="MS Sans Serif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1"/>
      <color indexed="62"/>
      <name val="宋体"/>
      <family val="3"/>
      <charset val="134"/>
    </font>
    <font>
      <u/>
      <sz val="10"/>
      <color indexed="36"/>
      <name val="Arial"/>
      <family val="2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sz val="10"/>
      <name val="Courier"/>
      <family val="3"/>
    </font>
    <font>
      <b/>
      <i/>
      <sz val="16"/>
      <name val="Helv"/>
      <family val="2"/>
    </font>
    <font>
      <sz val="10"/>
      <name val="Verdana"/>
      <family val="2"/>
    </font>
    <font>
      <sz val="10"/>
      <color indexed="8"/>
      <name val="MS Sans Serif"/>
      <family val="2"/>
    </font>
    <font>
      <sz val="14"/>
      <name val="System"/>
      <family val="2"/>
    </font>
    <font>
      <b/>
      <sz val="11"/>
      <name val="Arial"/>
      <family val="2"/>
    </font>
    <font>
      <u/>
      <sz val="12"/>
      <color indexed="36"/>
      <name val="ËÎÌå"/>
      <family val="2"/>
    </font>
    <font>
      <b/>
      <sz val="11"/>
      <color indexed="63"/>
      <name val="宋体"/>
      <family val="3"/>
      <charset val="134"/>
    </font>
    <font>
      <b/>
      <sz val="10"/>
      <color indexed="8"/>
      <name val="Arial"/>
      <family val="2"/>
    </font>
    <font>
      <sz val="10"/>
      <name val="MS Sans Serif"/>
      <family val="2"/>
    </font>
    <font>
      <sz val="12"/>
      <name val="Helv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u val="singleAccounting"/>
      <sz val="10"/>
      <name val="Times New Roman"/>
      <family val="1"/>
    </font>
    <font>
      <sz val="8"/>
      <name val="MS Sans Serif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9"/>
      <name val="Palatino"/>
      <family val="1"/>
    </font>
    <font>
      <b/>
      <sz val="9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ｵｸｿ "/>
      <family val="2"/>
    </font>
    <font>
      <u/>
      <sz val="12"/>
      <color indexed="12"/>
      <name val="冼极"/>
      <charset val="134"/>
    </font>
    <font>
      <sz val="8"/>
      <name val="Century Schoolbook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u/>
      <sz val="8.5"/>
      <color indexed="12"/>
      <name val="Arial"/>
      <family val="2"/>
    </font>
    <font>
      <u/>
      <sz val="7.5"/>
      <color indexed="12"/>
      <name val="Arial"/>
      <family val="2"/>
    </font>
    <font>
      <u/>
      <sz val="9"/>
      <color indexed="12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name val="宋体繁体"/>
      <charset val="134"/>
    </font>
    <font>
      <u/>
      <sz val="7.5"/>
      <color indexed="36"/>
      <name val="Arial"/>
      <family val="2"/>
    </font>
    <font>
      <sz val="14"/>
      <name val="ＭＳ 明朝"/>
      <family val="3"/>
    </font>
    <font>
      <u/>
      <sz val="12"/>
      <color indexed="36"/>
      <name val="冼极"/>
      <charset val="134"/>
    </font>
    <font>
      <sz val="12"/>
      <name val="바탕체"/>
      <family val="3"/>
    </font>
    <font>
      <b/>
      <sz val="20"/>
      <color theme="1"/>
      <name val="宋体"/>
      <family val="3"/>
      <charset val="134"/>
      <scheme val="minor"/>
    </font>
    <font>
      <b/>
      <i/>
      <sz val="14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0"/>
      <name val="Arial"/>
      <family val="2"/>
    </font>
    <font>
      <sz val="10"/>
      <color indexed="8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theme="1"/>
      <name val="华文琥珀"/>
      <family val="3"/>
      <charset val="134"/>
    </font>
    <font>
      <b/>
      <sz val="10"/>
      <color indexed="8"/>
      <name val="宋体"/>
      <family val="3"/>
      <charset val="134"/>
    </font>
    <font>
      <sz val="10"/>
      <name val="黑体"/>
      <family val="3"/>
      <charset val="134"/>
    </font>
    <font>
      <b/>
      <sz val="11"/>
      <name val="黑体"/>
      <family val="3"/>
      <charset val="134"/>
    </font>
    <font>
      <sz val="12"/>
      <color rgb="FF000000"/>
      <name val="Arial"/>
      <family val="2"/>
    </font>
    <font>
      <sz val="12"/>
      <color indexed="8"/>
      <name val="宋体"/>
      <family val="3"/>
      <charset val="134"/>
    </font>
    <font>
      <sz val="12"/>
      <color indexed="9"/>
      <name val="宋体"/>
      <family val="3"/>
      <charset val="134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name val="Arial Narrow"/>
      <family val="2"/>
    </font>
    <font>
      <b/>
      <sz val="15"/>
      <color indexed="35"/>
      <name val="宋体"/>
      <family val="3"/>
      <charset val="134"/>
    </font>
    <font>
      <b/>
      <sz val="13"/>
      <color indexed="35"/>
      <name val="宋体"/>
      <family val="3"/>
      <charset val="134"/>
    </font>
    <font>
      <b/>
      <sz val="11"/>
      <color indexed="35"/>
      <name val="宋体"/>
      <family val="3"/>
      <charset val="134"/>
    </font>
    <font>
      <b/>
      <sz val="18"/>
      <color indexed="35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26"/>
      <name val="宋体"/>
      <family val="3"/>
      <charset val="134"/>
    </font>
    <font>
      <sz val="11"/>
      <color indexed="38"/>
      <name val="宋体"/>
      <family val="3"/>
      <charset val="134"/>
    </font>
    <font>
      <sz val="11"/>
      <color indexed="21"/>
      <name val="宋体"/>
      <family val="3"/>
      <charset val="134"/>
    </font>
    <font>
      <b/>
      <sz val="11"/>
      <color indexed="10"/>
      <name val="宋体"/>
      <family val="3"/>
      <charset val="134"/>
    </font>
    <font>
      <i/>
      <sz val="11"/>
      <color indexed="60"/>
      <name val="宋体"/>
      <family val="3"/>
      <charset val="134"/>
    </font>
    <font>
      <sz val="10"/>
      <name val="奔覆眉"/>
      <charset val="134"/>
    </font>
    <font>
      <b/>
      <sz val="12"/>
      <color indexed="8"/>
      <name val="宋体"/>
      <family val="3"/>
      <charset val="134"/>
    </font>
    <font>
      <sz val="11"/>
      <color indexed="16"/>
      <name val="宋体"/>
      <family val="3"/>
      <charset val="134"/>
    </font>
    <font>
      <sz val="12"/>
      <name val="柧挬"/>
      <family val="2"/>
    </font>
    <font>
      <b/>
      <sz val="20"/>
      <color indexed="8"/>
      <name val="宋体"/>
      <family val="3"/>
      <charset val="134"/>
    </font>
    <font>
      <b/>
      <sz val="14"/>
      <name val="宋体"/>
      <family val="3"/>
      <charset val="134"/>
    </font>
    <font>
      <sz val="10"/>
      <color theme="1"/>
      <name val="宋体"/>
      <family val="2"/>
      <scheme val="minor"/>
    </font>
    <font>
      <sz val="11"/>
      <color theme="0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u val="singleAccounting"/>
      <sz val="11"/>
      <color theme="1"/>
      <name val="宋体"/>
      <family val="2"/>
      <charset val="134"/>
      <scheme val="minor"/>
    </font>
    <font>
      <sz val="11"/>
      <color theme="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u/>
      <sz val="10"/>
      <color theme="10"/>
      <name val="Arial"/>
      <family val="2"/>
    </font>
    <font>
      <u/>
      <sz val="10"/>
      <color theme="10"/>
      <name val="宋体"/>
      <family val="3"/>
      <charset val="134"/>
    </font>
    <font>
      <sz val="10"/>
      <color indexed="12"/>
      <name val="宋体"/>
      <family val="3"/>
      <charset val="134"/>
    </font>
    <font>
      <u/>
      <sz val="10"/>
      <color theme="10"/>
      <name val="宋体"/>
      <family val="2"/>
    </font>
    <font>
      <u/>
      <sz val="10"/>
      <color theme="0"/>
      <name val="Arial"/>
      <family val="2"/>
    </font>
    <font>
      <u/>
      <sz val="10"/>
      <color theme="0"/>
      <name val="宋体"/>
      <family val="3"/>
      <charset val="134"/>
    </font>
    <font>
      <u/>
      <sz val="11"/>
      <color theme="0"/>
      <name val="宋体"/>
      <family val="3"/>
      <charset val="134"/>
      <scheme val="minor"/>
    </font>
    <font>
      <u/>
      <sz val="11"/>
      <color theme="1"/>
      <name val="宋体"/>
      <family val="2"/>
      <scheme val="minor"/>
    </font>
    <font>
      <u/>
      <sz val="10"/>
      <color indexed="9"/>
      <name val="Arial"/>
      <family val="2"/>
    </font>
    <font>
      <u/>
      <sz val="10"/>
      <color indexed="9"/>
      <name val="宋体"/>
      <family val="3"/>
      <charset val="134"/>
    </font>
    <font>
      <b/>
      <sz val="11"/>
      <color theme="1"/>
      <name val="宋体"/>
      <family val="2"/>
      <charset val="134"/>
      <scheme val="minor"/>
    </font>
    <font>
      <sz val="12"/>
      <color theme="1"/>
      <name val="Arial"/>
      <family val="2"/>
    </font>
    <font>
      <b/>
      <sz val="14"/>
      <name val="华文仿宋"/>
      <family val="3"/>
      <charset val="134"/>
    </font>
    <font>
      <b/>
      <sz val="14"/>
      <name val="Arial"/>
      <family val="2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0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Traditional Arabic"/>
      <family val="1"/>
    </font>
    <font>
      <sz val="12"/>
      <color theme="1"/>
      <name val="宋体"/>
      <family val="2"/>
      <charset val="134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宋体"/>
      <family val="2"/>
      <scheme val="minor"/>
    </font>
    <font>
      <b/>
      <sz val="9"/>
      <color theme="1"/>
      <name val="宋体"/>
      <family val="3"/>
      <charset val="134"/>
      <scheme val="minor"/>
    </font>
    <font>
      <sz val="9"/>
      <name val="Arial"/>
      <family val="2"/>
    </font>
  </fonts>
  <fills count="8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9"/>
        <bgColor indexed="9"/>
      </patternFill>
    </fill>
    <fill>
      <patternFill patternType="mediumGray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9"/>
      </bottom>
      <diagonal/>
    </border>
    <border>
      <left/>
      <right/>
      <top/>
      <bottom style="medium">
        <color indexed="29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81">
    <xf numFmtId="0" fontId="0" fillId="0" borderId="0"/>
    <xf numFmtId="43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37" fontId="27" fillId="0" borderId="0"/>
    <xf numFmtId="49" fontId="28" fillId="0" borderId="0" applyProtection="0">
      <alignment horizontal="left"/>
    </xf>
    <xf numFmtId="49" fontId="28" fillId="0" borderId="0" applyProtection="0">
      <alignment horizontal="left"/>
    </xf>
    <xf numFmtId="0" fontId="29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31" fillId="0" borderId="0" applyNumberForma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protection locked="0"/>
    </xf>
    <xf numFmtId="0" fontId="31" fillId="0" borderId="0"/>
    <xf numFmtId="0" fontId="31" fillId="0" borderId="0"/>
    <xf numFmtId="0" fontId="31" fillId="0" borderId="0">
      <protection locked="0"/>
    </xf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>
      <protection locked="0"/>
    </xf>
    <xf numFmtId="0" fontId="31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1" fillId="0" borderId="0"/>
    <xf numFmtId="0" fontId="31" fillId="0" borderId="0"/>
    <xf numFmtId="0" fontId="31" fillId="0" borderId="0"/>
    <xf numFmtId="0" fontId="30" fillId="0" borderId="0">
      <alignment vertical="top"/>
    </xf>
    <xf numFmtId="0" fontId="30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9" fillId="0" borderId="0">
      <protection locked="0"/>
    </xf>
    <xf numFmtId="0" fontId="29" fillId="0" borderId="0">
      <protection locked="0"/>
    </xf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29" fillId="0" borderId="0"/>
    <xf numFmtId="0" fontId="29" fillId="0" borderId="0"/>
    <xf numFmtId="0" fontId="31" fillId="0" borderId="0"/>
    <xf numFmtId="0" fontId="31" fillId="0" borderId="0" applyNumberForma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9" fillId="0" borderId="0"/>
    <xf numFmtId="0" fontId="31" fillId="0" borderId="0" applyNumberFormat="0" applyFill="0" applyBorder="0" applyAlignment="0" applyProtection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29" fillId="0" borderId="0"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9" fillId="0" borderId="0"/>
    <xf numFmtId="0" fontId="29" fillId="0" borderId="0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0" fontId="28" fillId="0" borderId="0" applyFill="0" applyBorder="0" applyProtection="0">
      <alignment horizontal="right"/>
    </xf>
    <xf numFmtId="181" fontId="28" fillId="0" borderId="0" applyFill="0" applyBorder="0" applyProtection="0">
      <alignment horizontal="right"/>
    </xf>
    <xf numFmtId="182" fontId="34" fillId="0" borderId="0" applyFill="0" applyBorder="0" applyProtection="0">
      <alignment horizontal="center"/>
    </xf>
    <xf numFmtId="183" fontId="34" fillId="0" borderId="0" applyFill="0" applyBorder="0" applyProtection="0">
      <alignment horizontal="center"/>
    </xf>
    <xf numFmtId="184" fontId="35" fillId="0" borderId="0" applyFill="0" applyBorder="0" applyProtection="0">
      <alignment horizontal="right"/>
    </xf>
    <xf numFmtId="185" fontId="28" fillId="0" borderId="0" applyFill="0" applyBorder="0" applyProtection="0">
      <alignment horizontal="right"/>
    </xf>
    <xf numFmtId="186" fontId="28" fillId="0" borderId="0" applyFill="0" applyBorder="0" applyProtection="0">
      <alignment horizontal="right"/>
    </xf>
    <xf numFmtId="187" fontId="28" fillId="0" borderId="0" applyFill="0" applyBorder="0" applyProtection="0">
      <alignment horizontal="right"/>
    </xf>
    <xf numFmtId="188" fontId="28" fillId="0" borderId="0" applyFill="0" applyBorder="0" applyProtection="0">
      <alignment horizontal="right"/>
    </xf>
    <xf numFmtId="179" fontId="36" fillId="0" borderId="0"/>
    <xf numFmtId="189" fontId="2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37" fontId="27" fillId="0" borderId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32" fillId="0" borderId="0"/>
    <xf numFmtId="0" fontId="32" fillId="0" borderId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31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32" fillId="0" borderId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0" borderId="1">
      <alignment horizontal="center"/>
    </xf>
    <xf numFmtId="0" fontId="44" fillId="0" borderId="0"/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9" borderId="0"/>
    <xf numFmtId="0" fontId="43" fillId="0" borderId="0">
      <protection locked="0"/>
    </xf>
    <xf numFmtId="0" fontId="43" fillId="0" borderId="0"/>
    <xf numFmtId="194" fontId="43" fillId="0" borderId="0"/>
    <xf numFmtId="195" fontId="43" fillId="0" borderId="0"/>
    <xf numFmtId="0" fontId="44" fillId="20" borderId="0">
      <alignment horizontal="right"/>
    </xf>
    <xf numFmtId="0" fontId="43" fillId="0" borderId="0"/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179" fontId="45" fillId="0" borderId="0"/>
    <xf numFmtId="0" fontId="31" fillId="25" borderId="0" applyNumberFormat="0" applyProtection="0">
      <alignment horizontal="center"/>
      <protection locked="0" hidden="1"/>
    </xf>
    <xf numFmtId="9" fontId="26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19" fillId="0" borderId="0" applyAlignment="0"/>
    <xf numFmtId="0" fontId="47" fillId="0" borderId="0">
      <alignment horizontal="center" wrapText="1"/>
      <protection locked="0"/>
    </xf>
    <xf numFmtId="0" fontId="48" fillId="0" borderId="0"/>
    <xf numFmtId="0" fontId="49" fillId="6" borderId="0" applyNumberFormat="0" applyBorder="0" applyAlignment="0" applyProtection="0">
      <alignment vertical="center"/>
    </xf>
    <xf numFmtId="3" fontId="50" fillId="0" borderId="0"/>
    <xf numFmtId="196" fontId="51" fillId="0" borderId="12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0" borderId="0" applyFill="0" applyBorder="0" applyAlignment="0"/>
    <xf numFmtId="197" fontId="31" fillId="0" borderId="0" applyFill="0" applyBorder="0" applyAlignment="0"/>
    <xf numFmtId="198" fontId="31" fillId="0" borderId="0" applyFill="0" applyBorder="0" applyAlignment="0"/>
    <xf numFmtId="199" fontId="31" fillId="0" borderId="0" applyFill="0" applyBorder="0" applyAlignment="0"/>
    <xf numFmtId="200" fontId="31" fillId="0" borderId="0" applyFill="0" applyBorder="0" applyAlignment="0"/>
    <xf numFmtId="201" fontId="31" fillId="0" borderId="0" applyFill="0" applyBorder="0" applyAlignment="0"/>
    <xf numFmtId="202" fontId="31" fillId="0" borderId="0" applyFill="0" applyBorder="0" applyAlignment="0"/>
    <xf numFmtId="197" fontId="31" fillId="0" borderId="0" applyFill="0" applyBorder="0" applyAlignment="0"/>
    <xf numFmtId="0" fontId="52" fillId="26" borderId="15" applyNumberFormat="0" applyAlignment="0" applyProtection="0">
      <alignment vertical="center"/>
    </xf>
    <xf numFmtId="0" fontId="53" fillId="27" borderId="16" applyNumberFormat="0" applyAlignment="0" applyProtection="0">
      <alignment vertical="center"/>
    </xf>
    <xf numFmtId="0" fontId="31" fillId="0" borderId="0"/>
    <xf numFmtId="0" fontId="54" fillId="0" borderId="2" applyNumberFormat="0" applyFill="0" applyProtection="0">
      <alignment horizontal="center"/>
    </xf>
    <xf numFmtId="0" fontId="55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/>
    <xf numFmtId="0" fontId="56" fillId="0" borderId="3">
      <alignment horizontal="center"/>
    </xf>
    <xf numFmtId="203" fontId="31" fillId="0" borderId="0"/>
    <xf numFmtId="203" fontId="31" fillId="0" borderId="0"/>
    <xf numFmtId="203" fontId="31" fillId="0" borderId="0"/>
    <xf numFmtId="203" fontId="31" fillId="0" borderId="0"/>
    <xf numFmtId="203" fontId="31" fillId="0" borderId="0"/>
    <xf numFmtId="203" fontId="31" fillId="0" borderId="0"/>
    <xf numFmtId="203" fontId="31" fillId="0" borderId="0"/>
    <xf numFmtId="203" fontId="31" fillId="0" borderId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204" fontId="28" fillId="0" borderId="0"/>
    <xf numFmtId="37" fontId="26" fillId="0" borderId="0" applyFont="0" applyFill="0" applyBorder="0" applyAlignment="0" applyProtection="0"/>
    <xf numFmtId="37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206" fontId="31" fillId="0" borderId="0"/>
    <xf numFmtId="0" fontId="57" fillId="0" borderId="0" applyNumberFormat="0" applyAlignment="0">
      <alignment horizontal="left"/>
    </xf>
    <xf numFmtId="207" fontId="58" fillId="0" borderId="1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9" fontId="28" fillId="0" borderId="0"/>
    <xf numFmtId="14" fontId="30" fillId="0" borderId="0" applyFill="0" applyBorder="0" applyAlignment="0"/>
    <xf numFmtId="179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1" fontId="28" fillId="0" borderId="0"/>
    <xf numFmtId="0" fontId="58" fillId="0" borderId="0" applyNumberFormat="0" applyFill="0" applyBorder="0" applyAlignment="0" applyProtection="0"/>
    <xf numFmtId="201" fontId="31" fillId="0" borderId="0" applyFill="0" applyBorder="0" applyAlignment="0"/>
    <xf numFmtId="197" fontId="31" fillId="0" borderId="0" applyFill="0" applyBorder="0" applyAlignment="0"/>
    <xf numFmtId="201" fontId="31" fillId="0" borderId="0" applyFill="0" applyBorder="0" applyAlignment="0"/>
    <xf numFmtId="202" fontId="31" fillId="0" borderId="0" applyFill="0" applyBorder="0" applyAlignment="0"/>
    <xf numFmtId="197" fontId="31" fillId="0" borderId="0" applyFill="0" applyBorder="0" applyAlignment="0"/>
    <xf numFmtId="0" fontId="59" fillId="0" borderId="0" applyNumberFormat="0" applyAlignment="0">
      <alignment horizontal="left"/>
    </xf>
    <xf numFmtId="0" fontId="60" fillId="0" borderId="0">
      <alignment horizontal="left"/>
    </xf>
    <xf numFmtId="0" fontId="61" fillId="25" borderId="1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63" fillId="7" borderId="0" applyNumberFormat="0" applyBorder="0" applyAlignment="0" applyProtection="0">
      <alignment vertical="center"/>
    </xf>
    <xf numFmtId="0" fontId="61" fillId="28" borderId="0" applyNumberFormat="0" applyBorder="0" applyAlignment="0" applyProtection="0"/>
    <xf numFmtId="0" fontId="16" fillId="0" borderId="17" applyNumberFormat="0" applyAlignment="0" applyProtection="0">
      <alignment horizontal="left" vertical="center"/>
    </xf>
    <xf numFmtId="0" fontId="16" fillId="0" borderId="18">
      <alignment horizontal="left" vertical="center"/>
    </xf>
    <xf numFmtId="0" fontId="64" fillId="0" borderId="19" applyNumberFormat="0" applyFill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14">
      <alignment horizontal="center"/>
    </xf>
    <xf numFmtId="0" fontId="67" fillId="0" borderId="0">
      <alignment horizontal="center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70" fillId="10" borderId="15" applyNumberFormat="0" applyAlignment="0" applyProtection="0">
      <alignment vertical="center"/>
    </xf>
    <xf numFmtId="0" fontId="61" fillId="29" borderId="1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201" fontId="31" fillId="0" borderId="0" applyFill="0" applyBorder="0" applyAlignment="0"/>
    <xf numFmtId="197" fontId="31" fillId="0" borderId="0" applyFill="0" applyBorder="0" applyAlignment="0"/>
    <xf numFmtId="201" fontId="31" fillId="0" borderId="0" applyFill="0" applyBorder="0" applyAlignment="0"/>
    <xf numFmtId="202" fontId="31" fillId="0" borderId="0" applyFill="0" applyBorder="0" applyAlignment="0"/>
    <xf numFmtId="197" fontId="31" fillId="0" borderId="0" applyFill="0" applyBorder="0" applyAlignment="0"/>
    <xf numFmtId="0" fontId="72" fillId="0" borderId="22" applyNumberFormat="0" applyFill="0" applyAlignment="0" applyProtection="0">
      <alignment vertical="center"/>
    </xf>
    <xf numFmtId="21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38" fontId="19" fillId="0" borderId="0"/>
    <xf numFmtId="215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73" fillId="30" borderId="0" applyNumberFormat="0" applyBorder="0" applyAlignment="0" applyProtection="0">
      <alignment vertical="center"/>
    </xf>
    <xf numFmtId="37" fontId="74" fillId="0" borderId="0"/>
    <xf numFmtId="0" fontId="75" fillId="0" borderId="0"/>
    <xf numFmtId="218" fontId="76" fillId="0" borderId="0"/>
    <xf numFmtId="0" fontId="77" fillId="0" borderId="0">
      <alignment vertical="center"/>
    </xf>
    <xf numFmtId="0" fontId="78" fillId="0" borderId="0"/>
    <xf numFmtId="0" fontId="26" fillId="31" borderId="23" applyNumberFormat="0" applyFont="0" applyAlignment="0" applyProtection="0">
      <alignment vertical="center"/>
    </xf>
    <xf numFmtId="0" fontId="26" fillId="31" borderId="23" applyNumberFormat="0" applyFont="0" applyAlignment="0" applyProtection="0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32" fillId="0" borderId="0"/>
    <xf numFmtId="0" fontId="47" fillId="0" borderId="0"/>
    <xf numFmtId="0" fontId="79" fillId="0" borderId="0"/>
    <xf numFmtId="0" fontId="80" fillId="0" borderId="0" applyNumberFormat="0" applyFill="0" applyBorder="0" applyAlignment="0" applyProtection="0"/>
    <xf numFmtId="210" fontId="26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26" borderId="24" applyNumberFormat="0" applyAlignment="0" applyProtection="0">
      <alignment vertical="center"/>
    </xf>
    <xf numFmtId="0" fontId="83" fillId="32" borderId="0"/>
    <xf numFmtId="14" fontId="47" fillId="0" borderId="0">
      <alignment horizontal="center" wrapText="1"/>
      <protection locked="0"/>
    </xf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84" fillId="0" borderId="25" applyNumberFormat="0" applyBorder="0"/>
    <xf numFmtId="0" fontId="61" fillId="28" borderId="1"/>
    <xf numFmtId="201" fontId="31" fillId="0" borderId="0" applyFill="0" applyBorder="0" applyAlignment="0"/>
    <xf numFmtId="197" fontId="31" fillId="0" borderId="0" applyFill="0" applyBorder="0" applyAlignment="0"/>
    <xf numFmtId="201" fontId="31" fillId="0" borderId="0" applyFill="0" applyBorder="0" applyAlignment="0"/>
    <xf numFmtId="202" fontId="31" fillId="0" borderId="0" applyFill="0" applyBorder="0" applyAlignment="0"/>
    <xf numFmtId="197" fontId="31" fillId="0" borderId="0" applyFill="0" applyBorder="0" applyAlignment="0"/>
    <xf numFmtId="4" fontId="60" fillId="0" borderId="0">
      <alignment horizontal="right"/>
    </xf>
    <xf numFmtId="0" fontId="85" fillId="0" borderId="0"/>
    <xf numFmtId="0" fontId="26" fillId="0" borderId="0" applyNumberFormat="0" applyFont="0" applyFill="0" applyBorder="0" applyAlignment="0" applyProtection="0">
      <alignment horizontal="left"/>
    </xf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15" fontId="26" fillId="0" borderId="0" applyFont="0" applyFill="0" applyBorder="0" applyAlignment="0" applyProtection="0"/>
    <xf numFmtId="0" fontId="51" fillId="0" borderId="14">
      <alignment horizontal="center"/>
    </xf>
    <xf numFmtId="0" fontId="26" fillId="33" borderId="0" applyNumberFormat="0" applyFont="0" applyBorder="0" applyAlignment="0" applyProtection="0"/>
    <xf numFmtId="0" fontId="26" fillId="33" borderId="0" applyNumberFormat="0" applyFont="0" applyBorder="0" applyAlignment="0" applyProtection="0"/>
    <xf numFmtId="3" fontId="86" fillId="0" borderId="0"/>
    <xf numFmtId="0" fontId="26" fillId="34" borderId="0" applyNumberFormat="0" applyFont="0" applyBorder="0" applyAlignment="0">
      <alignment horizontal="center"/>
    </xf>
    <xf numFmtId="0" fontId="26" fillId="34" borderId="0" applyNumberFormat="0" applyFont="0" applyBorder="0" applyAlignment="0">
      <alignment horizontal="center"/>
    </xf>
    <xf numFmtId="4" fontId="87" fillId="0" borderId="0">
      <alignment horizontal="right"/>
    </xf>
    <xf numFmtId="0" fontId="88" fillId="0" borderId="0" applyNumberFormat="0" applyFill="0" applyBorder="0" applyAlignment="0" applyProtection="0">
      <alignment horizontal="left"/>
    </xf>
    <xf numFmtId="0" fontId="51" fillId="0" borderId="0" applyNumberFormat="0" applyFill="0" applyBorder="0" applyAlignment="0" applyProtection="0"/>
    <xf numFmtId="0" fontId="89" fillId="0" borderId="26"/>
    <xf numFmtId="0" fontId="90" fillId="0" borderId="0">
      <alignment horizontal="left"/>
    </xf>
    <xf numFmtId="0" fontId="26" fillId="1" borderId="18" applyNumberFormat="0" applyFont="0" applyAlignment="0">
      <alignment horizontal="center"/>
    </xf>
    <xf numFmtId="0" fontId="26" fillId="1" borderId="18" applyNumberFormat="0" applyFont="0" applyAlignment="0">
      <alignment horizontal="center"/>
    </xf>
    <xf numFmtId="179" fontId="91" fillId="0" borderId="0"/>
    <xf numFmtId="219" fontId="30" fillId="0" borderId="4">
      <alignment horizontal="justify" vertical="top" wrapText="1"/>
    </xf>
    <xf numFmtId="0" fontId="92" fillId="0" borderId="0" applyNumberFormat="0" applyFill="0" applyBorder="0" applyAlignment="0">
      <alignment horizontal="center"/>
    </xf>
    <xf numFmtId="0" fontId="28" fillId="0" borderId="0"/>
    <xf numFmtId="0" fontId="93" fillId="0" borderId="1">
      <alignment horizontal="center"/>
    </xf>
    <xf numFmtId="0" fontId="31" fillId="0" borderId="0">
      <protection locked="0"/>
    </xf>
    <xf numFmtId="0" fontId="93" fillId="0" borderId="0">
      <alignment horizontal="center" vertical="center"/>
    </xf>
    <xf numFmtId="0" fontId="94" fillId="35" borderId="0" applyNumberFormat="0" applyFill="0">
      <alignment horizontal="left" vertical="center"/>
    </xf>
    <xf numFmtId="0" fontId="95" fillId="0" borderId="27"/>
    <xf numFmtId="40" fontId="96" fillId="0" borderId="0" applyBorder="0">
      <alignment horizontal="right"/>
    </xf>
    <xf numFmtId="0" fontId="31" fillId="0" borderId="0"/>
    <xf numFmtId="49" fontId="30" fillId="0" borderId="0" applyFill="0" applyBorder="0" applyAlignment="0"/>
    <xf numFmtId="220" fontId="31" fillId="0" borderId="0" applyFill="0" applyBorder="0" applyAlignment="0"/>
    <xf numFmtId="221" fontId="31" fillId="0" borderId="0" applyFill="0" applyBorder="0" applyAlignment="0"/>
    <xf numFmtId="0" fontId="80" fillId="0" borderId="0" applyNumberFormat="0" applyFill="0" applyBorder="0" applyAlignment="0" applyProtection="0"/>
    <xf numFmtId="0" fontId="97" fillId="36" borderId="1"/>
    <xf numFmtId="0" fontId="98" fillId="0" borderId="0">
      <alignment horizontal="center"/>
    </xf>
    <xf numFmtId="0" fontId="99" fillId="0" borderId="28" applyNumberFormat="0" applyFill="0" applyAlignment="0" applyProtection="0">
      <alignment vertical="center"/>
    </xf>
    <xf numFmtId="222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center"/>
    </xf>
    <xf numFmtId="0" fontId="26" fillId="0" borderId="0" applyNumberFormat="0" applyFont="0" applyFill="0" applyAlignment="0" applyProtection="0"/>
    <xf numFmtId="0" fontId="26" fillId="0" borderId="0" applyNumberFormat="0" applyFont="0" applyFill="0" applyAlignment="0" applyProtection="0"/>
    <xf numFmtId="9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0" fontId="101" fillId="0" borderId="0"/>
    <xf numFmtId="9" fontId="26" fillId="0" borderId="0" applyFont="0" applyFill="0" applyBorder="0" applyAlignment="0" applyProtection="0"/>
    <xf numFmtId="0" fontId="47" fillId="0" borderId="0"/>
    <xf numFmtId="0" fontId="31" fillId="0" borderId="0"/>
    <xf numFmtId="179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0" fontId="32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top"/>
      <protection locked="0"/>
    </xf>
    <xf numFmtId="4" fontId="103" fillId="0" borderId="0">
      <alignment horizontal="right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104" fillId="0" borderId="0"/>
    <xf numFmtId="0" fontId="22" fillId="0" borderId="0" applyBorder="0"/>
    <xf numFmtId="0" fontId="7" fillId="0" borderId="0">
      <alignment vertical="center"/>
    </xf>
    <xf numFmtId="0" fontId="104" fillId="0" borderId="0">
      <alignment vertical="center"/>
    </xf>
    <xf numFmtId="0" fontId="31" fillId="0" borderId="0"/>
    <xf numFmtId="0" fontId="22" fillId="0" borderId="0"/>
    <xf numFmtId="0" fontId="22" fillId="0" borderId="0"/>
    <xf numFmtId="0" fontId="22" fillId="0" borderId="0"/>
    <xf numFmtId="0" fontId="104" fillId="0" borderId="0">
      <alignment vertical="center"/>
    </xf>
    <xf numFmtId="0" fontId="60" fillId="0" borderId="0">
      <alignment vertical="center"/>
    </xf>
    <xf numFmtId="0" fontId="104" fillId="0" borderId="0">
      <alignment vertical="center"/>
    </xf>
    <xf numFmtId="0" fontId="22" fillId="0" borderId="0"/>
    <xf numFmtId="0" fontId="7" fillId="0" borderId="0">
      <alignment vertical="center"/>
    </xf>
    <xf numFmtId="0" fontId="7" fillId="0" borderId="0">
      <alignment vertical="center"/>
    </xf>
    <xf numFmtId="0" fontId="22" fillId="0" borderId="0"/>
    <xf numFmtId="0" fontId="31" fillId="0" borderId="0"/>
    <xf numFmtId="0" fontId="22" fillId="0" borderId="0"/>
    <xf numFmtId="0" fontId="3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4" fillId="0" borderId="0">
      <alignment vertical="center"/>
    </xf>
    <xf numFmtId="0" fontId="22" fillId="0" borderId="0"/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51" fillId="0" borderId="0" applyNumberFormat="0" applyFill="0" applyBorder="0" applyAlignment="0" applyProtection="0"/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4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2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0" fontId="28" fillId="0" borderId="0"/>
    <xf numFmtId="179" fontId="3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3" fontId="105" fillId="0" borderId="0" applyFont="0" applyFill="0" applyBorder="0" applyAlignment="0" applyProtection="0"/>
    <xf numFmtId="183" fontId="105" fillId="0" borderId="0" applyFont="0" applyFill="0" applyBorder="0" applyAlignment="0" applyProtection="0"/>
    <xf numFmtId="183" fontId="105" fillId="0" borderId="0" applyFont="0" applyFill="0" applyBorder="0" applyAlignment="0" applyProtection="0"/>
    <xf numFmtId="183" fontId="105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189" fontId="8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0" fontId="31" fillId="0" borderId="0"/>
    <xf numFmtId="0" fontId="31" fillId="0" borderId="0"/>
    <xf numFmtId="0" fontId="110" fillId="0" borderId="0"/>
    <xf numFmtId="0" fontId="111" fillId="0" borderId="0" applyNumberFormat="0" applyFill="0" applyBorder="0" applyAlignment="0" applyProtection="0">
      <alignment vertical="top"/>
      <protection locked="0"/>
    </xf>
    <xf numFmtId="223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0" fontId="11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0" fillId="0" borderId="0">
      <alignment vertical="top"/>
    </xf>
    <xf numFmtId="0" fontId="29" fillId="0" borderId="0"/>
    <xf numFmtId="0" fontId="32" fillId="0" borderId="0"/>
    <xf numFmtId="189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14" fillId="0" borderId="0"/>
    <xf numFmtId="41" fontId="31" fillId="0" borderId="0" applyFont="0" applyFill="0" applyBorder="0" applyAlignment="0" applyProtection="0">
      <alignment vertical="center"/>
    </xf>
    <xf numFmtId="0" fontId="31" fillId="0" borderId="0"/>
    <xf numFmtId="229" fontId="22" fillId="0" borderId="0" applyFont="0" applyFill="0" applyBorder="0" applyAlignment="0" applyProtection="0"/>
    <xf numFmtId="0" fontId="22" fillId="0" borderId="0"/>
    <xf numFmtId="191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0" fontId="26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51" borderId="0" applyNumberFormat="0" applyBorder="0" applyAlignment="0" applyProtection="0"/>
    <xf numFmtId="0" fontId="131" fillId="52" borderId="0" applyNumberFormat="0" applyBorder="0" applyAlignment="0" applyProtection="0"/>
    <xf numFmtId="0" fontId="130" fillId="29" borderId="0" applyNumberFormat="0" applyBorder="0" applyAlignment="0" applyProtection="0"/>
    <xf numFmtId="0" fontId="130" fillId="28" borderId="0" applyNumberFormat="0" applyBorder="0" applyAlignment="0" applyProtection="0"/>
    <xf numFmtId="0" fontId="131" fillId="53" borderId="0" applyNumberFormat="0" applyBorder="0" applyAlignment="0" applyProtection="0"/>
    <xf numFmtId="0" fontId="131" fillId="45" borderId="0" applyNumberFormat="0" applyBorder="0" applyAlignment="0" applyProtection="0"/>
    <xf numFmtId="0" fontId="130" fillId="29" borderId="0" applyNumberFormat="0" applyBorder="0" applyAlignment="0" applyProtection="0"/>
    <xf numFmtId="0" fontId="130" fillId="38" borderId="0" applyNumberFormat="0" applyBorder="0" applyAlignment="0" applyProtection="0"/>
    <xf numFmtId="0" fontId="131" fillId="28" borderId="0" applyNumberFormat="0" applyBorder="0" applyAlignment="0" applyProtection="0"/>
    <xf numFmtId="0" fontId="131" fillId="53" borderId="0" applyNumberFormat="0" applyBorder="0" applyAlignment="0" applyProtection="0"/>
    <xf numFmtId="0" fontId="130" fillId="50" borderId="0" applyNumberFormat="0" applyBorder="0" applyAlignment="0" applyProtection="0"/>
    <xf numFmtId="0" fontId="130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52" borderId="0" applyNumberFormat="0" applyBorder="0" applyAlignment="0" applyProtection="0"/>
    <xf numFmtId="0" fontId="130" fillId="54" borderId="0" applyNumberFormat="0" applyBorder="0" applyAlignment="0" applyProtection="0"/>
    <xf numFmtId="0" fontId="130" fillId="50" borderId="0" applyNumberFormat="0" applyBorder="0" applyAlignment="0" applyProtection="0"/>
    <xf numFmtId="0" fontId="131" fillId="51" borderId="0" applyNumberFormat="0" applyBorder="0" applyAlignment="0" applyProtection="0"/>
    <xf numFmtId="0" fontId="131" fillId="55" borderId="0" applyNumberFormat="0" applyBorder="0" applyAlignment="0" applyProtection="0"/>
    <xf numFmtId="0" fontId="130" fillId="29" borderId="0" applyNumberFormat="0" applyBorder="0" applyAlignment="0" applyProtection="0"/>
    <xf numFmtId="0" fontId="130" fillId="56" borderId="0" applyNumberFormat="0" applyBorder="0" applyAlignment="0" applyProtection="0"/>
    <xf numFmtId="0" fontId="131" fillId="56" borderId="0" applyNumberFormat="0" applyBorder="0" applyAlignment="0" applyProtection="0"/>
    <xf numFmtId="0" fontId="131" fillId="46" borderId="0" applyNumberFormat="0" applyBorder="0" applyAlignment="0" applyProtection="0"/>
    <xf numFmtId="231" fontId="30" fillId="0" borderId="0" applyFill="0" applyBorder="0" applyAlignment="0"/>
    <xf numFmtId="0" fontId="132" fillId="0" borderId="0"/>
    <xf numFmtId="232" fontId="31" fillId="0" borderId="0"/>
    <xf numFmtId="232" fontId="31" fillId="0" borderId="0"/>
    <xf numFmtId="232" fontId="31" fillId="0" borderId="0"/>
    <xf numFmtId="232" fontId="31" fillId="0" borderId="0"/>
    <xf numFmtId="232" fontId="31" fillId="0" borderId="0"/>
    <xf numFmtId="232" fontId="31" fillId="0" borderId="0"/>
    <xf numFmtId="232" fontId="31" fillId="0" borderId="0"/>
    <xf numFmtId="232" fontId="31" fillId="0" borderId="0"/>
    <xf numFmtId="0" fontId="22" fillId="0" borderId="0" applyFont="0" applyFill="0" applyBorder="0" applyAlignment="0" applyProtection="0"/>
    <xf numFmtId="37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3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0" fontId="133" fillId="0" borderId="0">
      <alignment horizontal="left"/>
    </xf>
    <xf numFmtId="0" fontId="134" fillId="0" borderId="14"/>
    <xf numFmtId="191" fontId="22" fillId="0" borderId="0"/>
    <xf numFmtId="0" fontId="31" fillId="0" borderId="0"/>
    <xf numFmtId="10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83" fillId="49" borderId="29" applyNumberFormat="0" applyProtection="0">
      <alignment vertical="center"/>
    </xf>
    <xf numFmtId="0" fontId="135" fillId="49" borderId="29" applyNumberFormat="0" applyProtection="0">
      <alignment vertical="center"/>
    </xf>
    <xf numFmtId="0" fontId="83" fillId="49" borderId="29" applyNumberFormat="0" applyProtection="0">
      <alignment horizontal="left" vertical="center" indent="1"/>
    </xf>
    <xf numFmtId="0" fontId="83" fillId="49" borderId="29" applyNumberFormat="0" applyProtection="0">
      <alignment horizontal="left" vertical="top" indent="1"/>
    </xf>
    <xf numFmtId="0" fontId="83" fillId="57" borderId="0" applyNumberFormat="0" applyProtection="0">
      <alignment horizontal="left" vertical="center" indent="1"/>
    </xf>
    <xf numFmtId="0" fontId="30" fillId="37" borderId="29" applyNumberFormat="0" applyProtection="0">
      <alignment horizontal="right" vertical="center"/>
    </xf>
    <xf numFmtId="0" fontId="30" fillId="47" borderId="29" applyNumberFormat="0" applyProtection="0">
      <alignment horizontal="right" vertical="center"/>
    </xf>
    <xf numFmtId="0" fontId="30" fillId="58" borderId="29" applyNumberFormat="0" applyProtection="0">
      <alignment horizontal="right" vertical="center"/>
    </xf>
    <xf numFmtId="0" fontId="30" fillId="59" borderId="29" applyNumberFormat="0" applyProtection="0">
      <alignment horizontal="right" vertical="center"/>
    </xf>
    <xf numFmtId="0" fontId="30" fillId="46" borderId="29" applyNumberFormat="0" applyProtection="0">
      <alignment horizontal="right" vertical="center"/>
    </xf>
    <xf numFmtId="0" fontId="30" fillId="60" borderId="29" applyNumberFormat="0" applyProtection="0">
      <alignment horizontal="right" vertical="center"/>
    </xf>
    <xf numFmtId="0" fontId="30" fillId="61" borderId="29" applyNumberFormat="0" applyProtection="0">
      <alignment horizontal="right" vertical="center"/>
    </xf>
    <xf numFmtId="0" fontId="30" fillId="62" borderId="29" applyNumberFormat="0" applyProtection="0">
      <alignment horizontal="right" vertical="center"/>
    </xf>
    <xf numFmtId="0" fontId="30" fillId="63" borderId="29" applyNumberFormat="0" applyProtection="0">
      <alignment horizontal="right" vertical="center"/>
    </xf>
    <xf numFmtId="0" fontId="83" fillId="64" borderId="30" applyNumberFormat="0" applyProtection="0">
      <alignment horizontal="left" vertical="center" indent="1"/>
    </xf>
    <xf numFmtId="0" fontId="30" fillId="65" borderId="0" applyNumberFormat="0" applyProtection="0">
      <alignment horizontal="left" vertical="center" indent="1"/>
    </xf>
    <xf numFmtId="0" fontId="136" fillId="52" borderId="0" applyNumberFormat="0" applyProtection="0">
      <alignment horizontal="left" vertical="center" indent="1"/>
    </xf>
    <xf numFmtId="0" fontId="30" fillId="57" borderId="29" applyNumberFormat="0" applyProtection="0">
      <alignment horizontal="right" vertical="center"/>
    </xf>
    <xf numFmtId="0" fontId="30" fillId="65" borderId="0" applyNumberFormat="0" applyProtection="0">
      <alignment horizontal="left" vertical="center" indent="1"/>
    </xf>
    <xf numFmtId="0" fontId="30" fillId="57" borderId="0" applyNumberFormat="0" applyProtection="0">
      <alignment horizontal="left" vertical="center" indent="1"/>
    </xf>
    <xf numFmtId="0" fontId="31" fillId="52" borderId="29" applyNumberFormat="0" applyProtection="0">
      <alignment horizontal="left" vertical="center" indent="1"/>
    </xf>
    <xf numFmtId="0" fontId="31" fillId="52" borderId="29" applyNumberFormat="0" applyProtection="0">
      <alignment horizontal="left" vertical="top" indent="1"/>
    </xf>
    <xf numFmtId="0" fontId="31" fillId="57" borderId="29" applyNumberFormat="0" applyProtection="0">
      <alignment horizontal="left" vertical="center" indent="1"/>
    </xf>
    <xf numFmtId="0" fontId="31" fillId="57" borderId="29" applyNumberFormat="0" applyProtection="0">
      <alignment horizontal="left" vertical="top" indent="1"/>
    </xf>
    <xf numFmtId="0" fontId="31" fillId="51" borderId="29" applyNumberFormat="0" applyProtection="0">
      <alignment horizontal="left" vertical="center" indent="1"/>
    </xf>
    <xf numFmtId="0" fontId="31" fillId="51" borderId="29" applyNumberFormat="0" applyProtection="0">
      <alignment horizontal="left" vertical="top" indent="1"/>
    </xf>
    <xf numFmtId="0" fontId="31" fillId="65" borderId="29" applyNumberFormat="0" applyProtection="0">
      <alignment horizontal="left" vertical="center" indent="1"/>
    </xf>
    <xf numFmtId="0" fontId="31" fillId="65" borderId="29" applyNumberFormat="0" applyProtection="0">
      <alignment horizontal="left" vertical="top" indent="1"/>
    </xf>
    <xf numFmtId="0" fontId="30" fillId="29" borderId="29" applyNumberFormat="0" applyProtection="0">
      <alignment vertical="center"/>
    </xf>
    <xf numFmtId="0" fontId="137" fillId="29" borderId="29" applyNumberFormat="0" applyProtection="0">
      <alignment vertical="center"/>
    </xf>
    <xf numFmtId="0" fontId="30" fillId="29" borderId="29" applyNumberFormat="0" applyProtection="0">
      <alignment horizontal="left" vertical="center" indent="1"/>
    </xf>
    <xf numFmtId="0" fontId="30" fillId="29" borderId="29" applyNumberFormat="0" applyProtection="0">
      <alignment horizontal="left" vertical="top" indent="1"/>
    </xf>
    <xf numFmtId="0" fontId="30" fillId="65" borderId="29" applyNumberFormat="0" applyProtection="0">
      <alignment horizontal="right" vertical="center"/>
    </xf>
    <xf numFmtId="0" fontId="137" fillId="65" borderId="29" applyNumberFormat="0" applyProtection="0">
      <alignment horizontal="right" vertical="center"/>
    </xf>
    <xf numFmtId="0" fontId="30" fillId="57" borderId="29" applyNumberFormat="0" applyProtection="0">
      <alignment horizontal="left" vertical="center" indent="1"/>
    </xf>
    <xf numFmtId="0" fontId="30" fillId="57" borderId="29" applyNumberFormat="0" applyProtection="0">
      <alignment horizontal="left" vertical="top" indent="1"/>
    </xf>
    <xf numFmtId="0" fontId="138" fillId="66" borderId="0" applyNumberFormat="0" applyProtection="0">
      <alignment horizontal="left" vertical="center" indent="1"/>
    </xf>
    <xf numFmtId="0" fontId="139" fillId="65" borderId="29" applyNumberFormat="0" applyProtection="0">
      <alignment horizontal="right" vertical="center"/>
    </xf>
    <xf numFmtId="43" fontId="61" fillId="0" borderId="31"/>
    <xf numFmtId="0" fontId="134" fillId="0" borderId="0"/>
    <xf numFmtId="236" fontId="22" fillId="0" borderId="0" applyFont="0" applyFill="0" applyBorder="0" applyAlignment="0" applyProtection="0"/>
    <xf numFmtId="237" fontId="22" fillId="0" borderId="0" applyFont="0" applyFill="0" applyBorder="0" applyAlignment="0" applyProtection="0"/>
    <xf numFmtId="238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0" fontId="140" fillId="0" borderId="0"/>
    <xf numFmtId="41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41" fillId="0" borderId="32" applyNumberFormat="0" applyFill="0" applyAlignment="0" applyProtection="0">
      <alignment vertical="center"/>
    </xf>
    <xf numFmtId="0" fontId="142" fillId="0" borderId="33" applyNumberFormat="0" applyFill="0" applyAlignment="0" applyProtection="0">
      <alignment vertical="center"/>
    </xf>
    <xf numFmtId="0" fontId="143" fillId="0" borderId="34" applyNumberFormat="0" applyFill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/>
    <xf numFmtId="0" fontId="146" fillId="59" borderId="0" applyNumberFormat="0" applyBorder="0" applyAlignment="0" applyProtection="0">
      <alignment vertical="center"/>
    </xf>
    <xf numFmtId="0" fontId="146" fillId="59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146" fillId="59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146" fillId="59" borderId="0" applyNumberFormat="0" applyBorder="0" applyAlignment="0" applyProtection="0">
      <alignment vertical="center"/>
    </xf>
    <xf numFmtId="0" fontId="146" fillId="59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146" fillId="59" borderId="0" applyNumberFormat="0" applyBorder="0" applyAlignment="0" applyProtection="0">
      <alignment vertical="center"/>
    </xf>
    <xf numFmtId="0" fontId="146" fillId="59" borderId="0" applyNumberFormat="0" applyBorder="0" applyAlignment="0" applyProtection="0">
      <alignment vertical="center"/>
    </xf>
    <xf numFmtId="0" fontId="146" fillId="59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146" fillId="59" borderId="0" applyNumberFormat="0" applyBorder="0" applyAlignment="0" applyProtection="0">
      <alignment vertical="center"/>
    </xf>
    <xf numFmtId="0" fontId="146" fillId="59" borderId="0" applyNumberFormat="0" applyBorder="0" applyAlignment="0" applyProtection="0">
      <alignment vertical="center"/>
    </xf>
    <xf numFmtId="0" fontId="146" fillId="59" borderId="0" applyNumberFormat="0" applyBorder="0" applyAlignment="0" applyProtection="0">
      <alignment vertical="center"/>
    </xf>
    <xf numFmtId="0" fontId="146" fillId="59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146" fillId="59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146" fillId="59" borderId="0" applyNumberFormat="0" applyBorder="0" applyAlignment="0" applyProtection="0">
      <alignment vertical="center"/>
    </xf>
    <xf numFmtId="0" fontId="146" fillId="59" borderId="0" applyNumberFormat="0" applyBorder="0" applyAlignment="0" applyProtection="0">
      <alignment vertical="center"/>
    </xf>
    <xf numFmtId="0" fontId="146" fillId="59" borderId="0" applyNumberFormat="0" applyBorder="0" applyAlignment="0" applyProtection="0">
      <alignment vertical="center"/>
    </xf>
    <xf numFmtId="0" fontId="146" fillId="59" borderId="0" applyNumberFormat="0" applyBorder="0" applyAlignment="0" applyProtection="0">
      <alignment vertical="center"/>
    </xf>
    <xf numFmtId="0" fontId="146" fillId="59" borderId="0" applyNumberFormat="0" applyBorder="0" applyAlignment="0" applyProtection="0">
      <alignment vertical="center"/>
    </xf>
    <xf numFmtId="0" fontId="146" fillId="59" borderId="0" applyNumberFormat="0" applyBorder="0" applyAlignment="0" applyProtection="0">
      <alignment vertical="center"/>
    </xf>
    <xf numFmtId="0" fontId="22" fillId="0" borderId="0" applyBorder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5" fillId="0" borderId="0"/>
    <xf numFmtId="0" fontId="22" fillId="0" borderId="0">
      <alignment vertical="center"/>
    </xf>
    <xf numFmtId="0" fontId="2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5" fillId="0" borderId="0"/>
    <xf numFmtId="0" fontId="105" fillId="0" borderId="0"/>
    <xf numFmtId="0" fontId="105" fillId="0" borderId="0"/>
    <xf numFmtId="0" fontId="6" fillId="0" borderId="0">
      <alignment vertical="center"/>
    </xf>
    <xf numFmtId="0" fontId="6" fillId="0" borderId="0">
      <alignment vertical="center"/>
    </xf>
    <xf numFmtId="0" fontId="105" fillId="0" borderId="0"/>
    <xf numFmtId="0" fontId="105" fillId="0" borderId="0"/>
    <xf numFmtId="0" fontId="22" fillId="0" borderId="0">
      <alignment vertical="center"/>
    </xf>
    <xf numFmtId="0" fontId="109" fillId="0" borderId="0" applyNumberFormat="0" applyFill="0" applyBorder="0" applyAlignment="0" applyProtection="0">
      <alignment vertical="top"/>
      <protection locked="0"/>
    </xf>
    <xf numFmtId="0" fontId="147" fillId="67" borderId="0" applyNumberFormat="0" applyBorder="0" applyAlignment="0" applyProtection="0">
      <alignment vertical="center"/>
    </xf>
    <xf numFmtId="0" fontId="147" fillId="67" borderId="0" applyNumberFormat="0" applyBorder="0" applyAlignment="0" applyProtection="0">
      <alignment vertical="center"/>
    </xf>
    <xf numFmtId="0" fontId="147" fillId="67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67" borderId="0" applyNumberFormat="0" applyBorder="0" applyAlignment="0" applyProtection="0">
      <alignment vertical="center"/>
    </xf>
    <xf numFmtId="0" fontId="63" fillId="67" borderId="0" applyNumberFormat="0" applyBorder="0" applyAlignment="0" applyProtection="0">
      <alignment vertical="center"/>
    </xf>
    <xf numFmtId="0" fontId="63" fillId="67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147" fillId="67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67" borderId="0" applyNumberFormat="0" applyBorder="0" applyAlignment="0" applyProtection="0">
      <alignment vertical="center"/>
    </xf>
    <xf numFmtId="0" fontId="147" fillId="67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147" fillId="67" borderId="0" applyNumberFormat="0" applyBorder="0" applyAlignment="0" applyProtection="0">
      <alignment vertical="center"/>
    </xf>
    <xf numFmtId="0" fontId="63" fillId="67" borderId="0" applyNumberFormat="0" applyBorder="0" applyAlignment="0" applyProtection="0">
      <alignment vertical="center"/>
    </xf>
    <xf numFmtId="0" fontId="147" fillId="67" borderId="0" applyNumberFormat="0" applyBorder="0" applyAlignment="0" applyProtection="0">
      <alignment vertical="center"/>
    </xf>
    <xf numFmtId="0" fontId="147" fillId="67" borderId="0" applyNumberFormat="0" applyBorder="0" applyAlignment="0" applyProtection="0">
      <alignment vertical="center"/>
    </xf>
    <xf numFmtId="0" fontId="148" fillId="68" borderId="0" applyNumberFormat="0" applyBorder="0" applyAlignment="0" applyProtection="0">
      <alignment vertical="center"/>
    </xf>
    <xf numFmtId="0" fontId="147" fillId="67" borderId="0" applyNumberFormat="0" applyBorder="0" applyAlignment="0" applyProtection="0">
      <alignment vertical="center"/>
    </xf>
    <xf numFmtId="0" fontId="148" fillId="68" borderId="0" applyNumberFormat="0" applyBorder="0" applyAlignment="0" applyProtection="0">
      <alignment vertical="center"/>
    </xf>
    <xf numFmtId="0" fontId="63" fillId="67" borderId="0" applyNumberFormat="0" applyBorder="0" applyAlignment="0" applyProtection="0">
      <alignment vertical="center"/>
    </xf>
    <xf numFmtId="0" fontId="147" fillId="67" borderId="0" applyNumberFormat="0" applyBorder="0" applyAlignment="0" applyProtection="0">
      <alignment vertical="center"/>
    </xf>
    <xf numFmtId="0" fontId="147" fillId="67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147" fillId="67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67" borderId="0" applyNumberFormat="0" applyBorder="0" applyAlignment="0" applyProtection="0">
      <alignment vertical="center"/>
    </xf>
    <xf numFmtId="0" fontId="147" fillId="67" borderId="0" applyNumberFormat="0" applyBorder="0" applyAlignment="0" applyProtection="0">
      <alignment vertical="center"/>
    </xf>
    <xf numFmtId="0" fontId="63" fillId="67" borderId="0" applyNumberFormat="0" applyBorder="0" applyAlignment="0" applyProtection="0">
      <alignment vertical="center"/>
    </xf>
    <xf numFmtId="0" fontId="147" fillId="67" borderId="0" applyNumberFormat="0" applyBorder="0" applyAlignment="0" applyProtection="0">
      <alignment vertical="center"/>
    </xf>
    <xf numFmtId="0" fontId="63" fillId="67" borderId="0" applyNumberFormat="0" applyBorder="0" applyAlignment="0" applyProtection="0">
      <alignment vertical="center"/>
    </xf>
    <xf numFmtId="0" fontId="147" fillId="67" borderId="0" applyNumberFormat="0" applyBorder="0" applyAlignment="0" applyProtection="0">
      <alignment vertical="center"/>
    </xf>
    <xf numFmtId="0" fontId="147" fillId="67" borderId="0" applyNumberFormat="0" applyBorder="0" applyAlignment="0" applyProtection="0">
      <alignment vertical="center"/>
    </xf>
    <xf numFmtId="0" fontId="147" fillId="67" borderId="0" applyNumberFormat="0" applyBorder="0" applyAlignment="0" applyProtection="0">
      <alignment vertical="center"/>
    </xf>
    <xf numFmtId="0" fontId="63" fillId="67" borderId="0" applyNumberFormat="0" applyBorder="0" applyAlignment="0" applyProtection="0">
      <alignment vertical="center"/>
    </xf>
    <xf numFmtId="0" fontId="147" fillId="67" borderId="0" applyNumberFormat="0" applyBorder="0" applyAlignment="0" applyProtection="0">
      <alignment vertical="center"/>
    </xf>
    <xf numFmtId="0" fontId="147" fillId="67" borderId="0" applyNumberFormat="0" applyBorder="0" applyAlignment="0" applyProtection="0">
      <alignment vertical="center"/>
    </xf>
    <xf numFmtId="0" fontId="147" fillId="67" borderId="0" applyNumberFormat="0" applyBorder="0" applyAlignment="0" applyProtection="0">
      <alignment vertical="center"/>
    </xf>
    <xf numFmtId="0" fontId="148" fillId="68" borderId="0" applyNumberFormat="0" applyBorder="0" applyAlignment="0" applyProtection="0">
      <alignment vertical="center"/>
    </xf>
    <xf numFmtId="0" fontId="147" fillId="67" borderId="0" applyNumberFormat="0" applyBorder="0" applyAlignment="0" applyProtection="0">
      <alignment vertical="center"/>
    </xf>
    <xf numFmtId="0" fontId="148" fillId="68" borderId="0" applyNumberFormat="0" applyBorder="0" applyAlignment="0" applyProtection="0">
      <alignment vertical="center"/>
    </xf>
    <xf numFmtId="0" fontId="63" fillId="67" borderId="0" applyNumberFormat="0" applyBorder="0" applyAlignment="0" applyProtection="0">
      <alignment vertical="center"/>
    </xf>
    <xf numFmtId="0" fontId="99" fillId="0" borderId="35" applyNumberFormat="0" applyFill="0" applyAlignment="0" applyProtection="0">
      <alignment vertical="center"/>
    </xf>
    <xf numFmtId="44" fontId="22" fillId="0" borderId="0" applyFont="0" applyFill="0" applyBorder="0" applyAlignment="0" applyProtection="0"/>
    <xf numFmtId="0" fontId="149" fillId="32" borderId="36" applyNumberFormat="0" applyAlignment="0" applyProtection="0">
      <alignment vertical="center"/>
    </xf>
    <xf numFmtId="0" fontId="53" fillId="69" borderId="37" applyNumberFormat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38" applyNumberFormat="0" applyFill="0" applyAlignment="0" applyProtection="0">
      <alignment vertical="center"/>
    </xf>
    <xf numFmtId="240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2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151" fillId="0" borderId="0"/>
    <xf numFmtId="0" fontId="152" fillId="70" borderId="0" applyNumberFormat="0" applyBorder="0" applyAlignment="0" applyProtection="0"/>
    <xf numFmtId="0" fontId="152" fillId="71" borderId="0" applyNumberFormat="0" applyBorder="0" applyAlignment="0" applyProtection="0"/>
    <xf numFmtId="0" fontId="152" fillId="72" borderId="0" applyNumberFormat="0" applyBorder="0" applyAlignment="0" applyProtection="0"/>
    <xf numFmtId="0" fontId="42" fillId="49" borderId="0" applyNumberFormat="0" applyBorder="0" applyAlignment="0" applyProtection="0">
      <alignment vertical="center"/>
    </xf>
    <xf numFmtId="0" fontId="42" fillId="73" borderId="0" applyNumberFormat="0" applyBorder="0" applyAlignment="0" applyProtection="0">
      <alignment vertical="center"/>
    </xf>
    <xf numFmtId="0" fontId="42" fillId="73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153" fillId="55" borderId="0" applyNumberFormat="0" applyBorder="0" applyAlignment="0" applyProtection="0">
      <alignment vertical="center"/>
    </xf>
    <xf numFmtId="0" fontId="99" fillId="32" borderId="39" applyNumberFormat="0" applyAlignment="0" applyProtection="0">
      <alignment vertical="center"/>
    </xf>
    <xf numFmtId="0" fontId="73" fillId="46" borderId="36" applyNumberFormat="0" applyAlignment="0" applyProtection="0">
      <alignment vertical="center"/>
    </xf>
    <xf numFmtId="0" fontId="32" fillId="0" borderId="0"/>
    <xf numFmtId="0" fontId="154" fillId="0" borderId="0"/>
    <xf numFmtId="40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22" fillId="55" borderId="40" applyNumberFormat="0" applyFont="0" applyAlignment="0" applyProtection="0">
      <alignment vertical="center"/>
    </xf>
    <xf numFmtId="0" fontId="31" fillId="0" borderId="1" applyNumberFormat="0"/>
    <xf numFmtId="0" fontId="5" fillId="0" borderId="0">
      <alignment vertical="center"/>
    </xf>
    <xf numFmtId="176" fontId="22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/>
    <xf numFmtId="0" fontId="158" fillId="77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6" fillId="0" borderId="0" applyNumberForma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36" fillId="0" borderId="0"/>
    <xf numFmtId="41" fontId="45" fillId="0" borderId="0"/>
    <xf numFmtId="43" fontId="22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1" fontId="9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6" fillId="0" borderId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3" fontId="61" fillId="0" borderId="31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4" fontId="22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</cellStyleXfs>
  <cellXfs count="588">
    <xf numFmtId="0" fontId="0" fillId="0" borderId="0" xfId="0"/>
    <xf numFmtId="0" fontId="0" fillId="0" borderId="0" xfId="0" applyAlignment="1">
      <alignment horizontal="center"/>
    </xf>
    <xf numFmtId="43" fontId="0" fillId="0" borderId="0" xfId="1" applyFont="1" applyAlignment="1"/>
    <xf numFmtId="0" fontId="10" fillId="0" borderId="1" xfId="0" applyFont="1" applyBorder="1" applyAlignment="1">
      <alignment horizontal="center"/>
    </xf>
    <xf numFmtId="0" fontId="0" fillId="0" borderId="1" xfId="0" applyBorder="1"/>
    <xf numFmtId="43" fontId="10" fillId="0" borderId="1" xfId="1" applyFont="1" applyBorder="1" applyAlignment="1">
      <alignment horizontal="center"/>
    </xf>
    <xf numFmtId="43" fontId="0" fillId="0" borderId="1" xfId="1" applyFont="1" applyBorder="1" applyAlignment="1"/>
    <xf numFmtId="43" fontId="0" fillId="0" borderId="0" xfId="1" applyFont="1" applyAlignment="1">
      <alignment horizontal="right"/>
    </xf>
    <xf numFmtId="0" fontId="0" fillId="0" borderId="1" xfId="0" applyBorder="1" applyAlignment="1">
      <alignment horizontal="center"/>
    </xf>
    <xf numFmtId="57" fontId="0" fillId="0" borderId="0" xfId="1" applyNumberFormat="1" applyFont="1" applyAlignment="1">
      <alignment horizontal="left"/>
    </xf>
    <xf numFmtId="0" fontId="1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43" fontId="0" fillId="0" borderId="0" xfId="1" applyFont="1" applyAlignment="1">
      <alignment horizontal="centerContinuous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NumberForma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0" xfId="0" applyNumberFormat="1" applyAlignment="1">
      <alignment horizontal="center" vertical="center"/>
    </xf>
    <xf numFmtId="58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18" fillId="0" borderId="0" xfId="0" applyFont="1"/>
    <xf numFmtId="0" fontId="16" fillId="0" borderId="0" xfId="0" quotePrefix="1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19" fillId="0" borderId="2" xfId="0" applyFont="1" applyBorder="1"/>
    <xf numFmtId="0" fontId="19" fillId="0" borderId="0" xfId="0" applyFont="1" applyBorder="1"/>
    <xf numFmtId="0" fontId="0" fillId="0" borderId="0" xfId="0" applyBorder="1"/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7" fillId="0" borderId="0" xfId="0" applyFont="1"/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Continuous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1" fillId="0" borderId="0" xfId="0" applyFont="1"/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Continuous" vertical="center" wrapText="1"/>
    </xf>
    <xf numFmtId="0" fontId="11" fillId="0" borderId="0" xfId="0" applyFont="1" applyAlignment="1">
      <alignment horizontal="left"/>
    </xf>
    <xf numFmtId="0" fontId="22" fillId="0" borderId="0" xfId="3" applyAlignment="1"/>
    <xf numFmtId="0" fontId="22" fillId="0" borderId="0" xfId="498" applyFont="1" applyAlignment="1"/>
    <xf numFmtId="0" fontId="104" fillId="0" borderId="0" xfId="502">
      <alignment vertical="center"/>
    </xf>
    <xf numFmtId="0" fontId="118" fillId="0" borderId="0" xfId="498" applyFont="1" applyBorder="1" applyAlignment="1">
      <alignment vertical="center"/>
    </xf>
    <xf numFmtId="43" fontId="119" fillId="0" borderId="1" xfId="595" applyFont="1" applyFill="1" applyBorder="1" applyAlignment="1">
      <alignment horizontal="center" vertical="center"/>
    </xf>
    <xf numFmtId="43" fontId="119" fillId="3" borderId="1" xfId="595" applyFont="1" applyFill="1" applyBorder="1" applyAlignment="1">
      <alignment horizontal="center" vertical="center"/>
    </xf>
    <xf numFmtId="0" fontId="119" fillId="39" borderId="18" xfId="499" applyFont="1" applyFill="1" applyBorder="1" applyAlignment="1">
      <alignment vertical="center" wrapText="1"/>
    </xf>
    <xf numFmtId="43" fontId="121" fillId="39" borderId="1" xfId="596" applyFont="1" applyFill="1" applyBorder="1" applyAlignment="1">
      <alignment horizontal="center" vertical="center"/>
    </xf>
    <xf numFmtId="43" fontId="31" fillId="39" borderId="1" xfId="595" applyFont="1" applyFill="1" applyBorder="1" applyAlignment="1">
      <alignment horizontal="center" vertical="center"/>
    </xf>
    <xf numFmtId="0" fontId="22" fillId="0" borderId="0" xfId="3" applyFill="1" applyAlignment="1"/>
    <xf numFmtId="49" fontId="105" fillId="40" borderId="1" xfId="499" quotePrefix="1" applyNumberFormat="1" applyFont="1" applyFill="1" applyBorder="1" applyAlignment="1">
      <alignment horizontal="center" vertical="center"/>
    </xf>
    <xf numFmtId="0" fontId="105" fillId="40" borderId="1" xfId="499" applyFont="1" applyFill="1" applyBorder="1" applyAlignment="1">
      <alignment vertical="center"/>
    </xf>
    <xf numFmtId="0" fontId="105" fillId="40" borderId="5" xfId="499" applyFont="1" applyFill="1" applyBorder="1" applyAlignment="1">
      <alignment horizontal="left" vertical="center"/>
    </xf>
    <xf numFmtId="43" fontId="30" fillId="0" borderId="1" xfId="584" applyFont="1" applyFill="1" applyBorder="1" applyAlignment="1"/>
    <xf numFmtId="43" fontId="30" fillId="0" borderId="1" xfId="596" applyFont="1" applyFill="1" applyBorder="1" applyAlignment="1"/>
    <xf numFmtId="43" fontId="31" fillId="0" borderId="1" xfId="595" applyFont="1" applyFill="1" applyBorder="1" applyAlignment="1">
      <alignment horizontal="center" vertical="center"/>
    </xf>
    <xf numFmtId="43" fontId="31" fillId="40" borderId="1" xfId="595" applyFont="1" applyFill="1" applyBorder="1" applyAlignment="1">
      <alignment horizontal="center" vertical="center"/>
    </xf>
    <xf numFmtId="43" fontId="30" fillId="40" borderId="1" xfId="596" applyFont="1" applyFill="1" applyBorder="1" applyAlignment="1"/>
    <xf numFmtId="0" fontId="105" fillId="40" borderId="1" xfId="518" applyFont="1" applyFill="1" applyBorder="1" applyAlignment="1">
      <alignment wrapText="1"/>
    </xf>
    <xf numFmtId="0" fontId="105" fillId="40" borderId="1" xfId="499" applyFont="1" applyFill="1" applyBorder="1" applyAlignment="1">
      <alignment horizontal="left" vertical="center"/>
    </xf>
    <xf numFmtId="0" fontId="105" fillId="40" borderId="7" xfId="499" applyFont="1" applyFill="1" applyBorder="1" applyAlignment="1">
      <alignment horizontal="center" vertical="center" wrapText="1"/>
    </xf>
    <xf numFmtId="49" fontId="105" fillId="40" borderId="1" xfId="499" applyNumberFormat="1" applyFont="1" applyFill="1" applyBorder="1" applyAlignment="1">
      <alignment horizontal="center" vertical="center"/>
    </xf>
    <xf numFmtId="49" fontId="105" fillId="41" borderId="1" xfId="499" quotePrefix="1" applyNumberFormat="1" applyFont="1" applyFill="1" applyBorder="1" applyAlignment="1">
      <alignment horizontal="center" vertical="center"/>
    </xf>
    <xf numFmtId="0" fontId="105" fillId="41" borderId="1" xfId="499" applyFont="1" applyFill="1" applyBorder="1" applyAlignment="1">
      <alignment vertical="center"/>
    </xf>
    <xf numFmtId="0" fontId="105" fillId="41" borderId="5" xfId="499" applyFont="1" applyFill="1" applyBorder="1" applyAlignment="1">
      <alignment vertical="center"/>
    </xf>
    <xf numFmtId="43" fontId="31" fillId="0" borderId="1" xfId="584" applyFont="1" applyFill="1" applyBorder="1" applyAlignment="1">
      <alignment horizontal="center" vertical="center"/>
    </xf>
    <xf numFmtId="49" fontId="105" fillId="41" borderId="1" xfId="499" applyNumberFormat="1" applyFont="1" applyFill="1" applyBorder="1" applyAlignment="1">
      <alignment horizontal="center" vertical="center"/>
    </xf>
    <xf numFmtId="0" fontId="105" fillId="41" borderId="1" xfId="518" applyFont="1" applyFill="1" applyBorder="1" applyAlignment="1">
      <alignment vertical="top" wrapText="1"/>
    </xf>
    <xf numFmtId="49" fontId="105" fillId="41" borderId="3" xfId="499" quotePrefix="1" applyNumberFormat="1" applyFont="1" applyFill="1" applyBorder="1" applyAlignment="1">
      <alignment horizontal="center" vertical="center"/>
    </xf>
    <xf numFmtId="0" fontId="105" fillId="41" borderId="3" xfId="499" applyFont="1" applyFill="1" applyBorder="1" applyAlignment="1">
      <alignment vertical="center"/>
    </xf>
    <xf numFmtId="0" fontId="105" fillId="41" borderId="10" xfId="499" applyFont="1" applyFill="1" applyBorder="1" applyAlignment="1">
      <alignment vertical="center"/>
    </xf>
    <xf numFmtId="0" fontId="105" fillId="39" borderId="10" xfId="499" applyFont="1" applyFill="1" applyBorder="1" applyAlignment="1">
      <alignment vertical="center"/>
    </xf>
    <xf numFmtId="0" fontId="105" fillId="40" borderId="1" xfId="518" applyFont="1" applyFill="1" applyBorder="1" applyAlignment="1">
      <alignment horizontal="left" vertical="top" wrapText="1"/>
    </xf>
    <xf numFmtId="0" fontId="105" fillId="40" borderId="5" xfId="499" applyFont="1" applyFill="1" applyBorder="1" applyAlignment="1">
      <alignment vertical="center"/>
    </xf>
    <xf numFmtId="0" fontId="105" fillId="40" borderId="1" xfId="518" applyFont="1" applyFill="1" applyBorder="1" applyAlignment="1">
      <alignment horizontal="left" wrapText="1"/>
    </xf>
    <xf numFmtId="43" fontId="104" fillId="0" borderId="0" xfId="502" applyNumberFormat="1">
      <alignment vertical="center"/>
    </xf>
    <xf numFmtId="0" fontId="105" fillId="41" borderId="1" xfId="518" applyFont="1" applyFill="1" applyBorder="1" applyAlignment="1">
      <alignment wrapText="1"/>
    </xf>
    <xf numFmtId="0" fontId="105" fillId="39" borderId="5" xfId="499" applyFont="1" applyFill="1" applyBorder="1" applyAlignment="1">
      <alignment vertical="center"/>
    </xf>
    <xf numFmtId="0" fontId="105" fillId="40" borderId="4" xfId="499" applyFont="1" applyFill="1" applyBorder="1" applyAlignment="1">
      <alignment vertical="center"/>
    </xf>
    <xf numFmtId="0" fontId="105" fillId="40" borderId="9" xfId="499" applyFont="1" applyFill="1" applyBorder="1" applyAlignment="1">
      <alignment vertical="center"/>
    </xf>
    <xf numFmtId="49" fontId="105" fillId="40" borderId="3" xfId="499" quotePrefix="1" applyNumberFormat="1" applyFont="1" applyFill="1" applyBorder="1" applyAlignment="1">
      <alignment horizontal="center" vertical="center"/>
    </xf>
    <xf numFmtId="0" fontId="105" fillId="40" borderId="3" xfId="499" applyFont="1" applyFill="1" applyBorder="1" applyAlignment="1">
      <alignment vertical="center"/>
    </xf>
    <xf numFmtId="0" fontId="105" fillId="40" borderId="10" xfId="499" applyFont="1" applyFill="1" applyBorder="1" applyAlignment="1">
      <alignment vertical="center"/>
    </xf>
    <xf numFmtId="0" fontId="105" fillId="41" borderId="1" xfId="518" applyFont="1" applyFill="1" applyBorder="1" applyAlignment="1">
      <alignment vertical="center" wrapText="1"/>
    </xf>
    <xf numFmtId="0" fontId="105" fillId="41" borderId="1" xfId="499" applyFont="1" applyFill="1" applyBorder="1" applyAlignment="1">
      <alignment vertical="center" wrapText="1"/>
    </xf>
    <xf numFmtId="0" fontId="105" fillId="41" borderId="5" xfId="499" applyFont="1" applyFill="1" applyBorder="1" applyAlignment="1">
      <alignment vertical="center" wrapText="1"/>
    </xf>
    <xf numFmtId="43" fontId="30" fillId="0" borderId="1" xfId="596" applyFont="1" applyFill="1" applyBorder="1" applyAlignment="1">
      <alignment vertical="center"/>
    </xf>
    <xf numFmtId="0" fontId="105" fillId="39" borderId="9" xfId="499" applyFont="1" applyFill="1" applyBorder="1" applyAlignment="1">
      <alignment vertical="center"/>
    </xf>
    <xf numFmtId="49" fontId="118" fillId="42" borderId="1" xfId="498" applyNumberFormat="1" applyFont="1" applyFill="1" applyBorder="1" applyAlignment="1">
      <alignment horizontal="center"/>
    </xf>
    <xf numFmtId="0" fontId="118" fillId="42" borderId="1" xfId="498" applyFont="1" applyFill="1" applyBorder="1" applyAlignment="1">
      <alignment horizontal="left"/>
    </xf>
    <xf numFmtId="0" fontId="118" fillId="42" borderId="5" xfId="498" applyFont="1" applyFill="1" applyBorder="1" applyAlignment="1">
      <alignment horizontal="left"/>
    </xf>
    <xf numFmtId="0" fontId="122" fillId="0" borderId="1" xfId="502" applyFont="1" applyFill="1" applyBorder="1" applyAlignment="1"/>
    <xf numFmtId="0" fontId="118" fillId="0" borderId="0" xfId="498" applyFont="1"/>
    <xf numFmtId="0" fontId="118" fillId="0" borderId="0" xfId="498" applyFont="1" applyAlignment="1">
      <alignment horizontal="center"/>
    </xf>
    <xf numFmtId="0" fontId="16" fillId="0" borderId="0" xfId="498" applyFont="1" applyAlignment="1"/>
    <xf numFmtId="0" fontId="125" fillId="0" borderId="0" xfId="498" applyFont="1" applyAlignment="1">
      <alignment horizontal="right"/>
    </xf>
    <xf numFmtId="0" fontId="126" fillId="3" borderId="3" xfId="498" applyNumberFormat="1" applyFont="1" applyFill="1" applyBorder="1" applyAlignment="1">
      <alignment horizontal="center" vertical="center" wrapText="1"/>
    </xf>
    <xf numFmtId="0" fontId="126" fillId="3" borderId="8" xfId="498" applyNumberFormat="1" applyFont="1" applyFill="1" applyBorder="1" applyAlignment="1">
      <alignment horizontal="center" vertical="center" wrapText="1"/>
    </xf>
    <xf numFmtId="0" fontId="126" fillId="3" borderId="4" xfId="498" applyNumberFormat="1" applyFont="1" applyFill="1" applyBorder="1" applyAlignment="1">
      <alignment horizontal="center" vertical="center" wrapText="1"/>
    </xf>
    <xf numFmtId="0" fontId="122" fillId="39" borderId="1" xfId="498" applyNumberFormat="1" applyFont="1" applyFill="1" applyBorder="1" applyAlignment="1">
      <alignment vertical="center" wrapText="1"/>
    </xf>
    <xf numFmtId="0" fontId="118" fillId="0" borderId="1" xfId="498" applyFont="1" applyFill="1" applyBorder="1"/>
    <xf numFmtId="0" fontId="118" fillId="0" borderId="0" xfId="498" applyFont="1" applyFill="1"/>
    <xf numFmtId="228" fontId="127" fillId="0" borderId="1" xfId="622" applyNumberFormat="1" applyFont="1" applyBorder="1" applyAlignment="1">
      <alignment horizontal="right"/>
    </xf>
    <xf numFmtId="0" fontId="122" fillId="0" borderId="1" xfId="498" applyNumberFormat="1" applyFont="1" applyFill="1" applyBorder="1" applyAlignment="1">
      <alignment horizontal="center" vertical="center" wrapText="1"/>
    </xf>
    <xf numFmtId="228" fontId="128" fillId="0" borderId="1" xfId="622" applyNumberFormat="1" applyFont="1" applyBorder="1" applyAlignment="1">
      <alignment horizontal="right"/>
    </xf>
    <xf numFmtId="0" fontId="10" fillId="0" borderId="1" xfId="498" applyFont="1" applyBorder="1"/>
    <xf numFmtId="0" fontId="104" fillId="0" borderId="0" xfId="498" applyFont="1"/>
    <xf numFmtId="0" fontId="104" fillId="0" borderId="0" xfId="498" applyFont="1" applyFill="1"/>
    <xf numFmtId="0" fontId="129" fillId="0" borderId="0" xfId="498" applyFont="1"/>
    <xf numFmtId="0" fontId="24" fillId="0" borderId="1" xfId="0" applyFont="1" applyBorder="1" applyAlignment="1">
      <alignment horizontal="justify" vertical="center" wrapText="1"/>
    </xf>
    <xf numFmtId="0" fontId="24" fillId="0" borderId="1" xfId="0" applyFont="1" applyBorder="1" applyAlignment="1">
      <alignment horizontal="center" vertical="center" wrapText="1"/>
    </xf>
    <xf numFmtId="9" fontId="24" fillId="0" borderId="1" xfId="0" applyNumberFormat="1" applyFont="1" applyBorder="1" applyAlignment="1">
      <alignment horizontal="justify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228" fontId="0" fillId="0" borderId="1" xfId="1" applyNumberFormat="1" applyFont="1" applyBorder="1" applyAlignment="1"/>
    <xf numFmtId="228" fontId="0" fillId="0" borderId="1" xfId="0" applyNumberFormat="1" applyBorder="1"/>
    <xf numFmtId="0" fontId="24" fillId="0" borderId="1" xfId="0" applyFont="1" applyBorder="1" applyAlignment="1">
      <alignment horizontal="justify" vertical="center" wrapText="1"/>
    </xf>
    <xf numFmtId="228" fontId="0" fillId="0" borderId="5" xfId="1" applyNumberFormat="1" applyFont="1" applyBorder="1" applyAlignment="1"/>
    <xf numFmtId="43" fontId="31" fillId="0" borderId="1" xfId="584" applyFont="1" applyFill="1" applyBorder="1" applyAlignment="1">
      <alignment horizontal="center"/>
    </xf>
    <xf numFmtId="43" fontId="121" fillId="39" borderId="1" xfId="595" applyFont="1" applyFill="1" applyBorder="1" applyAlignment="1">
      <alignment horizontal="center" vertical="center"/>
    </xf>
    <xf numFmtId="0" fontId="155" fillId="0" borderId="2" xfId="794" applyFont="1" applyBorder="1" applyAlignment="1">
      <alignment horizontal="centerContinuous" vertical="center"/>
    </xf>
    <xf numFmtId="0" fontId="105" fillId="0" borderId="0" xfId="794"/>
    <xf numFmtId="0" fontId="99" fillId="0" borderId="1" xfId="794" applyFont="1" applyBorder="1" applyAlignment="1"/>
    <xf numFmtId="0" fontId="99" fillId="0" borderId="1" xfId="794" applyFont="1" applyBorder="1" applyAlignment="1">
      <alignment wrapText="1"/>
    </xf>
    <xf numFmtId="0" fontId="99" fillId="0" borderId="1" xfId="794" applyFont="1" applyFill="1" applyBorder="1" applyAlignment="1">
      <alignment wrapText="1"/>
    </xf>
    <xf numFmtId="0" fontId="99" fillId="0" borderId="1" xfId="794" applyFont="1" applyBorder="1" applyAlignment="1">
      <alignment horizontal="center" wrapText="1"/>
    </xf>
    <xf numFmtId="0" fontId="20" fillId="0" borderId="1" xfId="794" applyFont="1" applyBorder="1" applyAlignment="1"/>
    <xf numFmtId="0" fontId="20" fillId="0" borderId="1" xfId="794" applyFont="1" applyBorder="1"/>
    <xf numFmtId="0" fontId="20" fillId="0" borderId="1" xfId="794" applyFont="1" applyBorder="1" applyAlignment="1">
      <alignment wrapText="1"/>
    </xf>
    <xf numFmtId="0" fontId="20" fillId="0" borderId="1" xfId="794" applyFont="1" applyBorder="1" applyAlignment="1">
      <alignment horizontal="center"/>
    </xf>
    <xf numFmtId="0" fontId="20" fillId="0" borderId="0" xfId="794" applyFont="1"/>
    <xf numFmtId="43" fontId="20" fillId="0" borderId="0" xfId="910" applyFont="1" applyAlignment="1"/>
    <xf numFmtId="0" fontId="0" fillId="0" borderId="1" xfId="0" quotePrefix="1" applyBorder="1"/>
    <xf numFmtId="9" fontId="0" fillId="0" borderId="1" xfId="2" applyFont="1" applyBorder="1" applyAlignment="1"/>
    <xf numFmtId="10" fontId="0" fillId="0" borderId="1" xfId="2" applyNumberFormat="1" applyFont="1" applyBorder="1" applyAlignment="1"/>
    <xf numFmtId="43" fontId="31" fillId="76" borderId="1" xfId="595" applyFont="1" applyFill="1" applyBorder="1" applyAlignment="1">
      <alignment horizontal="center" vertical="center"/>
    </xf>
    <xf numFmtId="0" fontId="118" fillId="40" borderId="1" xfId="498" applyFont="1" applyFill="1" applyBorder="1" applyAlignment="1">
      <alignment vertical="center"/>
    </xf>
    <xf numFmtId="0" fontId="118" fillId="40" borderId="5" xfId="498" applyFont="1" applyFill="1" applyBorder="1" applyAlignment="1">
      <alignment vertical="center" wrapText="1"/>
    </xf>
    <xf numFmtId="228" fontId="20" fillId="0" borderId="1" xfId="794" applyNumberFormat="1" applyFont="1" applyBorder="1"/>
    <xf numFmtId="228" fontId="20" fillId="0" borderId="3" xfId="794" applyNumberFormat="1" applyFont="1" applyBorder="1"/>
    <xf numFmtId="228" fontId="20" fillId="0" borderId="0" xfId="910" applyNumberFormat="1" applyFont="1" applyAlignment="1"/>
    <xf numFmtId="0" fontId="105" fillId="0" borderId="1" xfId="794" applyBorder="1"/>
    <xf numFmtId="0" fontId="105" fillId="0" borderId="1" xfId="794" applyBorder="1" applyAlignment="1">
      <alignment horizontal="centerContinuous" vertical="center"/>
    </xf>
    <xf numFmtId="228" fontId="105" fillId="0" borderId="1" xfId="794" applyNumberFormat="1" applyBorder="1"/>
    <xf numFmtId="228" fontId="105" fillId="0" borderId="0" xfId="794" applyNumberFormat="1"/>
    <xf numFmtId="0" fontId="105" fillId="39" borderId="0" xfId="794" applyFill="1"/>
    <xf numFmtId="228" fontId="105" fillId="39" borderId="0" xfId="794" applyNumberFormat="1" applyFill="1"/>
    <xf numFmtId="0" fontId="105" fillId="0" borderId="41" xfId="794" applyBorder="1"/>
    <xf numFmtId="0" fontId="105" fillId="0" borderId="42" xfId="794" applyBorder="1"/>
    <xf numFmtId="0" fontId="105" fillId="0" borderId="0" xfId="794" applyBorder="1"/>
    <xf numFmtId="0" fontId="22" fillId="0" borderId="1" xfId="794" applyFont="1" applyBorder="1"/>
    <xf numFmtId="0" fontId="22" fillId="0" borderId="1" xfId="794" applyFont="1" applyFill="1" applyBorder="1"/>
    <xf numFmtId="9" fontId="22" fillId="0" borderId="1" xfId="794" applyNumberFormat="1" applyFont="1" applyFill="1" applyBorder="1"/>
    <xf numFmtId="0" fontId="105" fillId="0" borderId="0" xfId="794" applyFont="1" applyFill="1"/>
    <xf numFmtId="0" fontId="105" fillId="0" borderId="0" xfId="794" applyFill="1"/>
    <xf numFmtId="228" fontId="22" fillId="0" borderId="1" xfId="910" applyNumberFormat="1" applyFont="1" applyBorder="1"/>
    <xf numFmtId="228" fontId="22" fillId="0" borderId="1" xfId="910" applyNumberFormat="1" applyFont="1" applyFill="1" applyBorder="1"/>
    <xf numFmtId="0" fontId="22" fillId="0" borderId="1" xfId="794" quotePrefix="1" applyFont="1" applyBorder="1" applyAlignment="1">
      <alignment horizontal="center"/>
    </xf>
    <xf numFmtId="0" fontId="22" fillId="0" borderId="3" xfId="794" quotePrefix="1" applyFont="1" applyBorder="1" applyAlignment="1">
      <alignment horizontal="center"/>
    </xf>
    <xf numFmtId="0" fontId="105" fillId="0" borderId="1" xfId="794" quotePrefix="1" applyBorder="1"/>
    <xf numFmtId="0" fontId="156" fillId="0" borderId="1" xfId="794" quotePrefix="1" applyFont="1" applyBorder="1"/>
    <xf numFmtId="0" fontId="20" fillId="0" borderId="1" xfId="794" quotePrefix="1" applyFont="1" applyBorder="1"/>
    <xf numFmtId="0" fontId="25" fillId="0" borderId="1" xfId="794" quotePrefix="1" applyFont="1" applyBorder="1"/>
    <xf numFmtId="0" fontId="0" fillId="0" borderId="0" xfId="0" quotePrefix="1"/>
    <xf numFmtId="2" fontId="0" fillId="0" borderId="1" xfId="0" applyNumberFormat="1" applyBorder="1"/>
    <xf numFmtId="228" fontId="156" fillId="25" borderId="3" xfId="910" quotePrefix="1" applyNumberFormat="1" applyFont="1" applyFill="1" applyBorder="1"/>
    <xf numFmtId="228" fontId="25" fillId="0" borderId="1" xfId="794" quotePrefix="1" applyNumberFormat="1" applyFont="1" applyBorder="1"/>
    <xf numFmtId="228" fontId="156" fillId="25" borderId="1" xfId="910" quotePrefix="1" applyNumberFormat="1" applyFont="1" applyFill="1" applyBorder="1"/>
    <xf numFmtId="228" fontId="105" fillId="0" borderId="1" xfId="794" quotePrefix="1" applyNumberFormat="1" applyBorder="1"/>
    <xf numFmtId="228" fontId="156" fillId="25" borderId="1" xfId="910" applyNumberFormat="1" applyFont="1" applyFill="1" applyBorder="1"/>
    <xf numFmtId="228" fontId="105" fillId="0" borderId="1" xfId="1" applyNumberFormat="1" applyFont="1" applyBorder="1" applyAlignment="1"/>
    <xf numFmtId="228" fontId="0" fillId="0" borderId="1" xfId="0" quotePrefix="1" applyNumberFormat="1" applyBorder="1"/>
    <xf numFmtId="0" fontId="157" fillId="0" borderId="1" xfId="0" applyFont="1" applyBorder="1" applyAlignment="1">
      <alignment horizontal="center"/>
    </xf>
    <xf numFmtId="0" fontId="157" fillId="0" borderId="1" xfId="0" applyFont="1" applyBorder="1"/>
    <xf numFmtId="0" fontId="0" fillId="0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17" fillId="0" borderId="1" xfId="794" applyFont="1" applyBorder="1" applyAlignment="1">
      <alignment horizontal="center"/>
    </xf>
    <xf numFmtId="43" fontId="0" fillId="39" borderId="1" xfId="0" applyNumberFormat="1" applyFill="1" applyBorder="1"/>
    <xf numFmtId="228" fontId="22" fillId="39" borderId="1" xfId="910" applyNumberFormat="1" applyFont="1" applyFill="1" applyBorder="1"/>
    <xf numFmtId="244" fontId="20" fillId="0" borderId="1" xfId="910" applyNumberFormat="1" applyFont="1" applyBorder="1" applyAlignment="1">
      <alignment horizontal="center" vertical="center"/>
    </xf>
    <xf numFmtId="43" fontId="20" fillId="0" borderId="1" xfId="910" applyFont="1" applyBorder="1" applyAlignment="1">
      <alignment horizontal="center"/>
    </xf>
    <xf numFmtId="9" fontId="20" fillId="0" borderId="1" xfId="2" applyFont="1" applyBorder="1" applyAlignment="1">
      <alignment horizontal="center"/>
    </xf>
    <xf numFmtId="0" fontId="4" fillId="0" borderId="0" xfId="916">
      <alignment vertical="center"/>
    </xf>
    <xf numFmtId="0" fontId="4" fillId="0" borderId="0" xfId="916" applyAlignment="1">
      <alignment vertical="center"/>
    </xf>
    <xf numFmtId="0" fontId="161" fillId="77" borderId="0" xfId="911" applyFont="1" applyAlignment="1">
      <alignment vertical="center"/>
    </xf>
    <xf numFmtId="0" fontId="161" fillId="77" borderId="0" xfId="911" applyFont="1" applyAlignment="1">
      <alignment horizontal="center" vertical="center"/>
    </xf>
    <xf numFmtId="245" fontId="162" fillId="0" borderId="0" xfId="914" applyNumberFormat="1" applyFont="1" applyAlignment="1">
      <alignment vertical="center"/>
    </xf>
    <xf numFmtId="0" fontId="4" fillId="74" borderId="0" xfId="912" applyFill="1" applyAlignment="1">
      <alignment vertical="center"/>
    </xf>
    <xf numFmtId="245" fontId="162" fillId="74" borderId="2" xfId="914" applyNumberFormat="1" applyFont="1" applyFill="1" applyBorder="1" applyAlignment="1">
      <alignment vertical="center"/>
    </xf>
    <xf numFmtId="245" fontId="162" fillId="74" borderId="0" xfId="914" applyNumberFormat="1" applyFont="1" applyFill="1" applyAlignment="1">
      <alignment vertical="center"/>
    </xf>
    <xf numFmtId="0" fontId="158" fillId="77" borderId="0" xfId="911" applyAlignment="1">
      <alignment vertical="center"/>
    </xf>
    <xf numFmtId="245" fontId="158" fillId="77" borderId="0" xfId="914" applyNumberFormat="1" applyFont="1" applyFill="1" applyAlignment="1">
      <alignment vertical="center"/>
    </xf>
    <xf numFmtId="0" fontId="158" fillId="77" borderId="1" xfId="911" applyFont="1" applyBorder="1" applyAlignment="1">
      <alignment horizontal="center" vertical="center"/>
    </xf>
    <xf numFmtId="0" fontId="163" fillId="77" borderId="1" xfId="911" applyFont="1" applyBorder="1" applyAlignment="1">
      <alignment horizontal="center" vertical="center" wrapText="1"/>
    </xf>
    <xf numFmtId="43" fontId="163" fillId="77" borderId="1" xfId="911" applyNumberFormat="1" applyFont="1" applyBorder="1" applyAlignment="1">
      <alignment horizontal="center"/>
    </xf>
    <xf numFmtId="0" fontId="104" fillId="0" borderId="1" xfId="915" applyFont="1" applyBorder="1" applyAlignment="1">
      <alignment horizontal="center" vertical="center"/>
    </xf>
    <xf numFmtId="43" fontId="104" fillId="0" borderId="1" xfId="914" applyFont="1" applyBorder="1" applyAlignment="1">
      <alignment horizontal="right" vertical="center"/>
    </xf>
    <xf numFmtId="43" fontId="104" fillId="0" borderId="1" xfId="914" applyFont="1" applyBorder="1" applyAlignment="1">
      <alignment horizontal="right" vertical="center" wrapText="1"/>
    </xf>
    <xf numFmtId="43" fontId="104" fillId="0" borderId="1" xfId="914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75" borderId="1" xfId="0" applyFill="1" applyBorder="1" applyAlignment="1">
      <alignment horizontal="center"/>
    </xf>
    <xf numFmtId="228" fontId="0" fillId="39" borderId="1" xfId="1" applyNumberFormat="1" applyFont="1" applyFill="1" applyBorder="1" applyAlignment="1"/>
    <xf numFmtId="0" fontId="22" fillId="0" borderId="1" xfId="794" applyFont="1" applyBorder="1" applyAlignment="1">
      <alignment horizontal="center" wrapText="1"/>
    </xf>
    <xf numFmtId="0" fontId="22" fillId="0" borderId="1" xfId="794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center"/>
    </xf>
    <xf numFmtId="0" fontId="22" fillId="74" borderId="1" xfId="794" applyFont="1" applyFill="1" applyBorder="1" applyAlignment="1">
      <alignment horizontal="center" wrapText="1"/>
    </xf>
    <xf numFmtId="228" fontId="22" fillId="74" borderId="1" xfId="910" applyNumberFormat="1" applyFont="1" applyFill="1" applyBorder="1"/>
    <xf numFmtId="0" fontId="157" fillId="39" borderId="1" xfId="0" applyFont="1" applyFill="1" applyBorder="1"/>
    <xf numFmtId="10" fontId="157" fillId="39" borderId="1" xfId="2" applyNumberFormat="1" applyFont="1" applyFill="1" applyBorder="1" applyAlignment="1"/>
    <xf numFmtId="0" fontId="157" fillId="39" borderId="1" xfId="0" applyFont="1" applyFill="1" applyBorder="1" applyAlignment="1">
      <alignment shrinkToFit="1"/>
    </xf>
    <xf numFmtId="0" fontId="157" fillId="39" borderId="1" xfId="0" applyFont="1" applyFill="1" applyBorder="1" applyAlignment="1">
      <alignment wrapText="1"/>
    </xf>
    <xf numFmtId="0" fontId="157" fillId="0" borderId="1" xfId="0" applyFont="1" applyBorder="1" applyAlignment="1">
      <alignment shrinkToFit="1"/>
    </xf>
    <xf numFmtId="0" fontId="105" fillId="0" borderId="1" xfId="0" applyFont="1" applyFill="1" applyBorder="1" applyAlignment="1">
      <alignment horizontal="left" shrinkToFit="1"/>
    </xf>
    <xf numFmtId="178" fontId="105" fillId="0" borderId="1" xfId="0" applyNumberFormat="1" applyFont="1" applyBorder="1" applyAlignment="1">
      <alignment horizontal="left" shrinkToFit="1"/>
    </xf>
    <xf numFmtId="178" fontId="105" fillId="0" borderId="1" xfId="0" applyNumberFormat="1" applyFont="1" applyBorder="1" applyAlignment="1">
      <alignment horizontal="center" shrinkToFit="1"/>
    </xf>
    <xf numFmtId="0" fontId="105" fillId="0" borderId="1" xfId="0" applyNumberFormat="1" applyFont="1" applyBorder="1" applyAlignment="1">
      <alignment horizontal="center" shrinkToFit="1"/>
    </xf>
    <xf numFmtId="178" fontId="105" fillId="0" borderId="1" xfId="0" applyNumberFormat="1" applyFont="1" applyBorder="1" applyAlignment="1">
      <alignment horizontal="right" shrinkToFit="1"/>
    </xf>
    <xf numFmtId="0" fontId="0" fillId="0" borderId="0" xfId="0" applyAlignment="1">
      <alignment shrinkToFit="1"/>
    </xf>
    <xf numFmtId="0" fontId="165" fillId="0" borderId="44" xfId="0" applyFont="1" applyFill="1" applyBorder="1" applyAlignment="1">
      <alignment horizontal="center" vertical="top" wrapText="1"/>
    </xf>
    <xf numFmtId="0" fontId="0" fillId="0" borderId="0" xfId="0" applyFill="1"/>
    <xf numFmtId="0" fontId="168" fillId="0" borderId="45" xfId="0" applyFont="1" applyFill="1" applyBorder="1" applyAlignment="1">
      <alignment horizontal="left"/>
    </xf>
    <xf numFmtId="228" fontId="0" fillId="0" borderId="0" xfId="0" applyNumberFormat="1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178" fontId="165" fillId="0" borderId="44" xfId="0" applyNumberFormat="1" applyFont="1" applyFill="1" applyBorder="1" applyAlignment="1">
      <alignment horizontal="center" vertical="top" wrapText="1"/>
    </xf>
    <xf numFmtId="0" fontId="168" fillId="0" borderId="0" xfId="0" applyFont="1" applyFill="1" applyBorder="1" applyAlignment="1">
      <alignment horizontal="left"/>
    </xf>
    <xf numFmtId="228" fontId="0" fillId="0" borderId="0" xfId="0" applyNumberFormat="1" applyFill="1"/>
    <xf numFmtId="228" fontId="0" fillId="0" borderId="0" xfId="1" applyNumberFormat="1" applyFont="1" applyFill="1" applyAlignment="1"/>
    <xf numFmtId="0" fontId="0" fillId="0" borderId="0" xfId="0"/>
    <xf numFmtId="0" fontId="0" fillId="0" borderId="0" xfId="0"/>
    <xf numFmtId="0" fontId="105" fillId="0" borderId="0" xfId="794"/>
    <xf numFmtId="228" fontId="105" fillId="0" borderId="0" xfId="794" applyNumberFormat="1"/>
    <xf numFmtId="0" fontId="0" fillId="0" borderId="4" xfId="0" applyBorder="1" applyAlignment="1">
      <alignment horizontal="center" vertical="center"/>
    </xf>
    <xf numFmtId="228" fontId="105" fillId="0" borderId="0" xfId="1" applyNumberFormat="1" applyFont="1" applyBorder="1" applyAlignment="1"/>
    <xf numFmtId="228" fontId="105" fillId="0" borderId="0" xfId="794" applyNumberFormat="1" applyBorder="1"/>
    <xf numFmtId="228" fontId="0" fillId="0" borderId="1" xfId="0" applyNumberFormat="1" applyBorder="1" applyAlignment="1">
      <alignment horizontal="right" vertical="center"/>
    </xf>
    <xf numFmtId="9" fontId="0" fillId="0" borderId="1" xfId="0" applyNumberFormat="1" applyBorder="1" applyAlignment="1">
      <alignment horizontal="right" vertical="center"/>
    </xf>
    <xf numFmtId="10" fontId="0" fillId="0" borderId="1" xfId="0" applyNumberFormat="1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49" fontId="0" fillId="0" borderId="1" xfId="0" applyNumberFormat="1" applyBorder="1"/>
    <xf numFmtId="43" fontId="0" fillId="0" borderId="0" xfId="0" applyNumberFormat="1"/>
    <xf numFmtId="0" fontId="0" fillId="2" borderId="1" xfId="0" applyFill="1" applyBorder="1"/>
    <xf numFmtId="228" fontId="0" fillId="2" borderId="5" xfId="1" applyNumberFormat="1" applyFont="1" applyFill="1" applyBorder="1" applyAlignment="1"/>
    <xf numFmtId="0" fontId="0" fillId="79" borderId="1" xfId="0" applyFill="1" applyBorder="1"/>
    <xf numFmtId="49" fontId="0" fillId="79" borderId="1" xfId="0" applyNumberFormat="1" applyFill="1" applyBorder="1"/>
    <xf numFmtId="43" fontId="0" fillId="79" borderId="1" xfId="1" applyFont="1" applyFill="1" applyBorder="1" applyAlignment="1"/>
    <xf numFmtId="228" fontId="0" fillId="79" borderId="5" xfId="1" applyNumberFormat="1" applyFont="1" applyFill="1" applyBorder="1" applyAlignment="1"/>
    <xf numFmtId="228" fontId="0" fillId="79" borderId="1" xfId="0" applyNumberFormat="1" applyFill="1" applyBorder="1"/>
    <xf numFmtId="0" fontId="0" fillId="2" borderId="1" xfId="0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left" vertical="center" wrapText="1"/>
    </xf>
    <xf numFmtId="43" fontId="0" fillId="2" borderId="1" xfId="0" applyNumberFormat="1" applyFill="1" applyBorder="1" applyAlignment="1">
      <alignment vertical="center"/>
    </xf>
    <xf numFmtId="0" fontId="0" fillId="2" borderId="1" xfId="0" applyFill="1" applyBorder="1" applyAlignment="1">
      <alignment wrapText="1"/>
    </xf>
    <xf numFmtId="49" fontId="0" fillId="2" borderId="1" xfId="0" applyNumberFormat="1" applyFill="1" applyBorder="1" applyAlignment="1">
      <alignment wrapText="1"/>
    </xf>
    <xf numFmtId="0" fontId="166" fillId="0" borderId="1" xfId="917" applyBorder="1" applyAlignment="1">
      <alignment vertical="center"/>
    </xf>
    <xf numFmtId="0" fontId="156" fillId="0" borderId="0" xfId="0" applyFont="1" applyAlignment="1"/>
    <xf numFmtId="0" fontId="170" fillId="4" borderId="0" xfId="917" applyFont="1" applyFill="1" applyAlignment="1">
      <alignment horizontal="center"/>
    </xf>
    <xf numFmtId="0" fontId="11" fillId="0" borderId="0" xfId="0" applyFont="1" applyAlignment="1"/>
    <xf numFmtId="0" fontId="159" fillId="0" borderId="0" xfId="916" applyFont="1" applyAlignment="1">
      <alignment vertical="center"/>
    </xf>
    <xf numFmtId="0" fontId="160" fillId="0" borderId="0" xfId="916" applyFont="1" applyAlignment="1">
      <alignment vertical="center"/>
    </xf>
    <xf numFmtId="0" fontId="10" fillId="0" borderId="0" xfId="0" applyFont="1" applyAlignment="1">
      <alignment shrinkToFit="1"/>
    </xf>
    <xf numFmtId="0" fontId="155" fillId="0" borderId="2" xfId="794" applyFont="1" applyBorder="1" applyAlignment="1">
      <alignment horizontal="left" vertical="center"/>
    </xf>
    <xf numFmtId="0" fontId="0" fillId="0" borderId="0" xfId="0" applyFill="1" applyBorder="1"/>
    <xf numFmtId="10" fontId="0" fillId="0" borderId="0" xfId="2" applyNumberFormat="1" applyFont="1" applyAlignment="1">
      <alignment horizontal="center"/>
    </xf>
    <xf numFmtId="245" fontId="4" fillId="0" borderId="0" xfId="916" applyNumberFormat="1">
      <alignment vertical="center"/>
    </xf>
    <xf numFmtId="57" fontId="161" fillId="77" borderId="0" xfId="911" applyNumberFormat="1" applyFont="1" applyAlignment="1">
      <alignment horizontal="center" vertical="center"/>
    </xf>
    <xf numFmtId="0" fontId="158" fillId="80" borderId="0" xfId="916" applyFont="1" applyFill="1">
      <alignment vertical="center"/>
    </xf>
    <xf numFmtId="245" fontId="172" fillId="80" borderId="0" xfId="914" applyNumberFormat="1" applyFont="1" applyFill="1" applyAlignment="1">
      <alignment vertical="center"/>
    </xf>
    <xf numFmtId="245" fontId="172" fillId="80" borderId="0" xfId="916" applyNumberFormat="1" applyFont="1" applyFill="1">
      <alignment vertical="center"/>
    </xf>
    <xf numFmtId="245" fontId="0" fillId="0" borderId="0" xfId="0" applyNumberFormat="1"/>
    <xf numFmtId="245" fontId="173" fillId="0" borderId="0" xfId="0" applyNumberFormat="1" applyFont="1"/>
    <xf numFmtId="49" fontId="0" fillId="0" borderId="1" xfId="0" applyNumberFormat="1" applyBorder="1" applyAlignment="1">
      <alignment vertical="center"/>
    </xf>
    <xf numFmtId="0" fontId="119" fillId="0" borderId="0" xfId="794" applyFont="1"/>
    <xf numFmtId="0" fontId="119" fillId="0" borderId="0" xfId="794" applyFont="1" applyFill="1" applyBorder="1"/>
    <xf numFmtId="0" fontId="0" fillId="0" borderId="1" xfId="0" applyBorder="1" applyAlignment="1">
      <alignment horizontal="center"/>
    </xf>
    <xf numFmtId="0" fontId="174" fillId="57" borderId="0" xfId="917" applyFont="1" applyFill="1" applyAlignment="1">
      <alignment horizontal="center"/>
    </xf>
    <xf numFmtId="0" fontId="157" fillId="0" borderId="0" xfId="0" applyFont="1" applyAlignment="1">
      <alignment vertical="center"/>
    </xf>
    <xf numFmtId="0" fontId="126" fillId="0" borderId="0" xfId="0" applyFont="1" applyAlignment="1">
      <alignment vertical="center"/>
    </xf>
    <xf numFmtId="0" fontId="126" fillId="0" borderId="1" xfId="0" applyFont="1" applyBorder="1" applyAlignment="1">
      <alignment vertical="center"/>
    </xf>
    <xf numFmtId="0" fontId="157" fillId="25" borderId="1" xfId="0" applyFont="1" applyFill="1" applyBorder="1" applyAlignment="1">
      <alignment horizontal="center" vertical="center"/>
    </xf>
    <xf numFmtId="0" fontId="157" fillId="0" borderId="1" xfId="0" applyFont="1" applyBorder="1" applyAlignment="1">
      <alignment horizontal="center" vertical="center"/>
    </xf>
    <xf numFmtId="0" fontId="157" fillId="0" borderId="1" xfId="0" applyFont="1" applyBorder="1" applyAlignment="1">
      <alignment horizontal="left" vertical="center"/>
    </xf>
    <xf numFmtId="0" fontId="157" fillId="25" borderId="1" xfId="0" applyNumberFormat="1" applyFont="1" applyFill="1" applyBorder="1" applyAlignment="1">
      <alignment vertical="center"/>
    </xf>
    <xf numFmtId="228" fontId="157" fillId="0" borderId="1" xfId="0" applyNumberFormat="1" applyFont="1" applyBorder="1" applyAlignment="1">
      <alignment vertical="center"/>
    </xf>
    <xf numFmtId="10" fontId="157" fillId="0" borderId="1" xfId="2" applyNumberFormat="1" applyFont="1" applyBorder="1" applyAlignment="1">
      <alignment vertical="center"/>
    </xf>
    <xf numFmtId="0" fontId="157" fillId="59" borderId="1" xfId="0" applyNumberFormat="1" applyFont="1" applyFill="1" applyBorder="1" applyAlignment="1">
      <alignment vertical="center"/>
    </xf>
    <xf numFmtId="0" fontId="157" fillId="55" borderId="1" xfId="0" applyFont="1" applyFill="1" applyBorder="1" applyAlignment="1">
      <alignment horizontal="left" vertical="center"/>
    </xf>
    <xf numFmtId="0" fontId="157" fillId="0" borderId="1" xfId="0" applyNumberFormat="1" applyFont="1" applyBorder="1" applyAlignment="1">
      <alignment vertical="center"/>
    </xf>
    <xf numFmtId="0" fontId="119" fillId="39" borderId="0" xfId="794" applyFont="1" applyFill="1"/>
    <xf numFmtId="246" fontId="20" fillId="0" borderId="0" xfId="794" applyNumberFormat="1" applyFont="1"/>
    <xf numFmtId="228" fontId="105" fillId="0" borderId="1" xfId="794" applyNumberFormat="1" applyFill="1" applyBorder="1"/>
    <xf numFmtId="0" fontId="118" fillId="0" borderId="1" xfId="0" applyFont="1" applyBorder="1" applyAlignment="1">
      <alignment horizontal="center"/>
    </xf>
    <xf numFmtId="0" fontId="118" fillId="0" borderId="1" xfId="0" applyFont="1" applyBorder="1" applyAlignment="1">
      <alignment shrinkToFit="1"/>
    </xf>
    <xf numFmtId="0" fontId="165" fillId="0" borderId="46" xfId="0" applyFont="1" applyFill="1" applyBorder="1" applyAlignment="1">
      <alignment horizontal="center" vertical="top" wrapText="1"/>
    </xf>
    <xf numFmtId="228" fontId="157" fillId="0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228" fontId="105" fillId="0" borderId="1" xfId="1" applyNumberFormat="1" applyFont="1" applyFill="1" applyBorder="1" applyAlignment="1"/>
    <xf numFmtId="228" fontId="105" fillId="0" borderId="0" xfId="794" applyNumberFormat="1" applyFill="1"/>
    <xf numFmtId="0" fontId="177" fillId="0" borderId="0" xfId="506" applyFont="1">
      <alignment vertical="center"/>
    </xf>
    <xf numFmtId="0" fontId="181" fillId="0" borderId="47" xfId="506" applyFont="1" applyBorder="1" applyAlignment="1">
      <alignment horizontal="center" vertical="center" wrapText="1"/>
    </xf>
    <xf numFmtId="0" fontId="182" fillId="0" borderId="48" xfId="506" applyFont="1" applyFill="1" applyBorder="1" applyAlignment="1">
      <alignment horizontal="center" vertical="center" wrapText="1"/>
    </xf>
    <xf numFmtId="0" fontId="119" fillId="0" borderId="48" xfId="506" applyFont="1" applyFill="1" applyBorder="1" applyAlignment="1">
      <alignment horizontal="center" vertical="center" wrapText="1"/>
    </xf>
    <xf numFmtId="247" fontId="119" fillId="0" borderId="48" xfId="506" applyNumberFormat="1" applyFont="1" applyFill="1" applyBorder="1" applyAlignment="1">
      <alignment horizontal="center" vertical="center" wrapText="1"/>
    </xf>
    <xf numFmtId="14" fontId="119" fillId="0" borderId="48" xfId="506" applyNumberFormat="1" applyFont="1" applyFill="1" applyBorder="1" applyAlignment="1">
      <alignment horizontal="center" vertical="center" wrapText="1"/>
    </xf>
    <xf numFmtId="0" fontId="119" fillId="0" borderId="49" xfId="506" applyFont="1" applyFill="1" applyBorder="1" applyAlignment="1">
      <alignment horizontal="center" vertical="center" wrapText="1"/>
    </xf>
    <xf numFmtId="43" fontId="28" fillId="40" borderId="1" xfId="1" applyNumberFormat="1" applyFont="1" applyFill="1" applyBorder="1" applyAlignment="1">
      <alignment horizontal="right" vertical="center"/>
    </xf>
    <xf numFmtId="43" fontId="28" fillId="40" borderId="1" xfId="1" applyFont="1" applyFill="1" applyBorder="1" applyAlignment="1">
      <alignment horizontal="center" vertical="center" wrapText="1"/>
    </xf>
    <xf numFmtId="247" fontId="185" fillId="40" borderId="1" xfId="506" applyNumberFormat="1" applyFont="1" applyFill="1" applyBorder="1" applyAlignment="1">
      <alignment horizontal="right" vertical="center"/>
    </xf>
    <xf numFmtId="10" fontId="185" fillId="40" borderId="1" xfId="506" quotePrefix="1" applyNumberFormat="1" applyFont="1" applyFill="1" applyBorder="1" applyAlignment="1">
      <alignment horizontal="center" vertical="center"/>
    </xf>
    <xf numFmtId="14" fontId="60" fillId="40" borderId="1" xfId="506" applyNumberFormat="1" applyFont="1" applyFill="1" applyBorder="1" applyAlignment="1">
      <alignment horizontal="right" vertical="center"/>
    </xf>
    <xf numFmtId="0" fontId="28" fillId="40" borderId="1" xfId="506" applyFont="1" applyFill="1" applyBorder="1" applyAlignment="1">
      <alignment vertical="center"/>
    </xf>
    <xf numFmtId="0" fontId="28" fillId="40" borderId="1" xfId="506" applyFont="1" applyFill="1" applyBorder="1" applyAlignment="1">
      <alignment vertical="center" wrapText="1"/>
    </xf>
    <xf numFmtId="43" fontId="105" fillId="40" borderId="1" xfId="1" applyFont="1" applyFill="1" applyBorder="1" applyAlignment="1">
      <alignment vertical="center" wrapText="1"/>
    </xf>
    <xf numFmtId="14" fontId="186" fillId="40" borderId="1" xfId="506" applyNumberFormat="1" applyFont="1" applyFill="1" applyBorder="1" applyAlignment="1" applyProtection="1">
      <alignment horizontal="right" vertical="center"/>
      <protection locked="0"/>
    </xf>
    <xf numFmtId="0" fontId="105" fillId="40" borderId="4" xfId="506" applyFont="1" applyFill="1" applyBorder="1" applyAlignment="1">
      <alignment vertical="center" wrapText="1"/>
    </xf>
    <xf numFmtId="0" fontId="184" fillId="74" borderId="1" xfId="506" applyFont="1" applyFill="1" applyBorder="1" applyAlignment="1" applyProtection="1">
      <alignment horizontal="left" vertical="center"/>
      <protection locked="0"/>
    </xf>
    <xf numFmtId="43" fontId="28" fillId="74" borderId="1" xfId="1" applyFont="1" applyFill="1" applyBorder="1" applyAlignment="1">
      <alignment vertical="center"/>
    </xf>
    <xf numFmtId="43" fontId="28" fillId="74" borderId="1" xfId="1" applyNumberFormat="1" applyFont="1" applyFill="1" applyBorder="1" applyAlignment="1">
      <alignment horizontal="right" vertical="center"/>
    </xf>
    <xf numFmtId="247" fontId="185" fillId="74" borderId="1" xfId="506" applyNumberFormat="1" applyFont="1" applyFill="1" applyBorder="1" applyAlignment="1">
      <alignment horizontal="right" vertical="center"/>
    </xf>
    <xf numFmtId="10" fontId="185" fillId="74" borderId="1" xfId="506" quotePrefix="1" applyNumberFormat="1" applyFont="1" applyFill="1" applyBorder="1" applyAlignment="1">
      <alignment horizontal="center" vertical="center"/>
    </xf>
    <xf numFmtId="0" fontId="28" fillId="74" borderId="1" xfId="506" applyFont="1" applyFill="1" applyBorder="1" applyAlignment="1">
      <alignment horizontal="center" vertical="center"/>
    </xf>
    <xf numFmtId="14" fontId="60" fillId="74" borderId="1" xfId="506" applyNumberFormat="1" applyFont="1" applyFill="1" applyBorder="1" applyAlignment="1">
      <alignment horizontal="right" vertical="center"/>
    </xf>
    <xf numFmtId="14" fontId="60" fillId="74" borderId="1" xfId="506" applyNumberFormat="1" applyFont="1" applyFill="1" applyBorder="1" applyAlignment="1" applyProtection="1">
      <alignment horizontal="right" vertical="center"/>
      <protection locked="0"/>
    </xf>
    <xf numFmtId="178" fontId="28" fillId="74" borderId="1" xfId="506" applyNumberFormat="1" applyFont="1" applyFill="1" applyBorder="1" applyAlignment="1">
      <alignment horizontal="center" vertical="center"/>
    </xf>
    <xf numFmtId="0" fontId="28" fillId="74" borderId="5" xfId="506" applyFont="1" applyFill="1" applyBorder="1" applyAlignment="1">
      <alignment horizontal="left" vertical="center"/>
    </xf>
    <xf numFmtId="0" fontId="185" fillId="40" borderId="1" xfId="506" applyFont="1" applyFill="1" applyBorder="1">
      <alignment vertical="center"/>
    </xf>
    <xf numFmtId="248" fontId="185" fillId="40" borderId="1" xfId="506" applyNumberFormat="1" applyFont="1" applyFill="1" applyBorder="1" applyAlignment="1">
      <alignment horizontal="center" vertical="center"/>
    </xf>
    <xf numFmtId="43" fontId="28" fillId="74" borderId="1" xfId="1" applyFont="1" applyFill="1" applyBorder="1" applyAlignment="1">
      <alignment horizontal="center" vertical="center" wrapText="1"/>
    </xf>
    <xf numFmtId="43" fontId="28" fillId="40" borderId="1" xfId="1" applyNumberFormat="1" applyFont="1" applyFill="1" applyBorder="1">
      <alignment vertical="center"/>
    </xf>
    <xf numFmtId="247" fontId="28" fillId="40" borderId="1" xfId="506" applyNumberFormat="1" applyFont="1" applyFill="1" applyBorder="1">
      <alignment vertical="center"/>
    </xf>
    <xf numFmtId="0" fontId="28" fillId="40" borderId="1" xfId="506" applyFont="1" applyFill="1" applyBorder="1">
      <alignment vertical="center"/>
    </xf>
    <xf numFmtId="0" fontId="28" fillId="40" borderId="1" xfId="506" applyFont="1" applyFill="1" applyBorder="1" applyAlignment="1" applyProtection="1">
      <alignment vertical="center"/>
      <protection locked="0"/>
    </xf>
    <xf numFmtId="0" fontId="28" fillId="40" borderId="1" xfId="506" applyFont="1" applyFill="1" applyBorder="1" applyAlignment="1">
      <alignment horizontal="center"/>
    </xf>
    <xf numFmtId="0" fontId="187" fillId="40" borderId="1" xfId="506" applyFont="1" applyFill="1" applyBorder="1" applyAlignment="1">
      <alignment horizontal="center"/>
    </xf>
    <xf numFmtId="0" fontId="186" fillId="40" borderId="1" xfId="506" applyFont="1" applyFill="1" applyBorder="1">
      <alignment vertical="center"/>
    </xf>
    <xf numFmtId="0" fontId="188" fillId="40" borderId="1" xfId="506" applyFont="1" applyFill="1" applyBorder="1" applyAlignment="1">
      <alignment horizontal="center" vertical="center"/>
    </xf>
    <xf numFmtId="0" fontId="60" fillId="40" borderId="1" xfId="506" applyFont="1" applyFill="1" applyBorder="1" applyAlignment="1">
      <alignment horizontal="center" vertical="center"/>
    </xf>
    <xf numFmtId="14" fontId="186" fillId="40" borderId="1" xfId="506" applyNumberFormat="1" applyFont="1" applyFill="1" applyBorder="1">
      <alignment vertical="center"/>
    </xf>
    <xf numFmtId="249" fontId="186" fillId="40" borderId="1" xfId="506" applyNumberFormat="1" applyFont="1" applyFill="1" applyBorder="1">
      <alignment vertical="center"/>
    </xf>
    <xf numFmtId="43" fontId="187" fillId="75" borderId="1" xfId="1" applyFont="1" applyFill="1" applyBorder="1" applyAlignment="1">
      <alignment horizontal="center" vertical="center"/>
    </xf>
    <xf numFmtId="49" fontId="187" fillId="75" borderId="1" xfId="595" applyNumberFormat="1" applyFont="1" applyFill="1" applyBorder="1" applyAlignment="1">
      <alignment horizontal="center" vertical="center" wrapText="1"/>
    </xf>
    <xf numFmtId="247" fontId="187" fillId="75" borderId="1" xfId="506" applyNumberFormat="1" applyFont="1" applyFill="1" applyBorder="1" applyAlignment="1">
      <alignment horizontal="center" vertical="center"/>
    </xf>
    <xf numFmtId="0" fontId="187" fillId="75" borderId="1" xfId="506" applyFont="1" applyFill="1" applyBorder="1" applyAlignment="1">
      <alignment horizontal="center" vertical="center"/>
    </xf>
    <xf numFmtId="2" fontId="187" fillId="75" borderId="1" xfId="506" applyNumberFormat="1" applyFont="1" applyFill="1" applyBorder="1" applyAlignment="1">
      <alignment horizontal="center" vertical="center"/>
    </xf>
    <xf numFmtId="14" fontId="98" fillId="75" borderId="1" xfId="506" applyNumberFormat="1" applyFont="1" applyFill="1" applyBorder="1" applyAlignment="1">
      <alignment horizontal="right" vertical="center"/>
    </xf>
    <xf numFmtId="0" fontId="98" fillId="75" borderId="1" xfId="506" applyFont="1" applyFill="1" applyBorder="1" applyAlignment="1">
      <alignment horizontal="right" vertical="center"/>
    </xf>
    <xf numFmtId="0" fontId="190" fillId="75" borderId="1" xfId="506" applyFont="1" applyFill="1" applyBorder="1" applyAlignment="1"/>
    <xf numFmtId="0" fontId="190" fillId="75" borderId="1" xfId="506" applyFont="1" applyFill="1" applyBorder="1" applyAlignment="1">
      <alignment horizontal="center"/>
    </xf>
    <xf numFmtId="0" fontId="185" fillId="75" borderId="1" xfId="506" applyFont="1" applyFill="1" applyBorder="1" applyAlignment="1"/>
    <xf numFmtId="0" fontId="185" fillId="75" borderId="51" xfId="0" applyFont="1" applyFill="1" applyBorder="1" applyAlignment="1"/>
    <xf numFmtId="0" fontId="183" fillId="81" borderId="1" xfId="506" applyFont="1" applyFill="1" applyBorder="1">
      <alignment vertical="center"/>
    </xf>
    <xf numFmtId="43" fontId="185" fillId="81" borderId="1" xfId="1" applyFont="1" applyFill="1" applyBorder="1">
      <alignment vertical="center"/>
    </xf>
    <xf numFmtId="0" fontId="185" fillId="81" borderId="1" xfId="506" applyFont="1" applyFill="1" applyBorder="1" applyAlignment="1">
      <alignment vertical="center" wrapText="1"/>
    </xf>
    <xf numFmtId="43" fontId="185" fillId="81" borderId="1" xfId="0" applyNumberFormat="1" applyFont="1" applyFill="1" applyBorder="1" applyAlignment="1">
      <alignment horizontal="center"/>
    </xf>
    <xf numFmtId="247" fontId="185" fillId="81" borderId="1" xfId="506" applyNumberFormat="1" applyFont="1" applyFill="1" applyBorder="1">
      <alignment vertical="center"/>
    </xf>
    <xf numFmtId="0" fontId="185" fillId="81" borderId="1" xfId="506" applyFont="1" applyFill="1" applyBorder="1">
      <alignment vertical="center"/>
    </xf>
    <xf numFmtId="14" fontId="185" fillId="81" borderId="1" xfId="506" applyNumberFormat="1" applyFont="1" applyFill="1" applyBorder="1">
      <alignment vertical="center"/>
    </xf>
    <xf numFmtId="0" fontId="185" fillId="81" borderId="1" xfId="506" applyFont="1" applyFill="1" applyBorder="1" applyAlignment="1">
      <alignment vertical="center"/>
    </xf>
    <xf numFmtId="0" fontId="183" fillId="81" borderId="1" xfId="506" applyFont="1" applyFill="1" applyBorder="1" applyAlignment="1">
      <alignment horizontal="center" vertical="center"/>
    </xf>
    <xf numFmtId="0" fontId="185" fillId="74" borderId="51" xfId="506" applyFont="1" applyFill="1" applyBorder="1">
      <alignment vertical="center"/>
    </xf>
    <xf numFmtId="0" fontId="185" fillId="74" borderId="1" xfId="506" applyFont="1" applyFill="1" applyBorder="1">
      <alignment vertical="center"/>
    </xf>
    <xf numFmtId="43" fontId="185" fillId="74" borderId="1" xfId="1" applyFont="1" applyFill="1" applyBorder="1">
      <alignment vertical="center"/>
    </xf>
    <xf numFmtId="0" fontId="185" fillId="74" borderId="1" xfId="506" applyFont="1" applyFill="1" applyBorder="1" applyAlignment="1">
      <alignment vertical="center" wrapText="1"/>
    </xf>
    <xf numFmtId="43" fontId="185" fillId="74" borderId="1" xfId="0" applyNumberFormat="1" applyFont="1" applyFill="1" applyBorder="1" applyAlignment="1">
      <alignment horizontal="center"/>
    </xf>
    <xf numFmtId="247" fontId="185" fillId="74" borderId="1" xfId="506" applyNumberFormat="1" applyFont="1" applyFill="1" applyBorder="1">
      <alignment vertical="center"/>
    </xf>
    <xf numFmtId="14" fontId="185" fillId="74" borderId="1" xfId="506" applyNumberFormat="1" applyFont="1" applyFill="1" applyBorder="1">
      <alignment vertical="center"/>
    </xf>
    <xf numFmtId="0" fontId="185" fillId="74" borderId="1" xfId="506" applyFont="1" applyFill="1" applyBorder="1" applyAlignment="1">
      <alignment vertical="center"/>
    </xf>
    <xf numFmtId="0" fontId="183" fillId="74" borderId="1" xfId="506" applyFont="1" applyFill="1" applyBorder="1" applyAlignment="1">
      <alignment horizontal="center" vertical="center"/>
    </xf>
    <xf numFmtId="0" fontId="192" fillId="0" borderId="0" xfId="506" applyFont="1">
      <alignment vertical="center"/>
    </xf>
    <xf numFmtId="0" fontId="183" fillId="75" borderId="1" xfId="506" applyFont="1" applyFill="1" applyBorder="1" applyAlignment="1">
      <alignment horizontal="center"/>
    </xf>
    <xf numFmtId="0" fontId="193" fillId="0" borderId="43" xfId="506" applyFont="1" applyBorder="1">
      <alignment vertical="center"/>
    </xf>
    <xf numFmtId="43" fontId="193" fillId="0" borderId="43" xfId="506" applyNumberFormat="1" applyFont="1" applyBorder="1">
      <alignment vertical="center"/>
    </xf>
    <xf numFmtId="0" fontId="194" fillId="0" borderId="43" xfId="506" applyFont="1" applyBorder="1">
      <alignment vertical="center"/>
    </xf>
    <xf numFmtId="0" fontId="194" fillId="0" borderId="43" xfId="506" applyFont="1" applyBorder="1" applyAlignment="1">
      <alignment vertical="center" wrapText="1"/>
    </xf>
    <xf numFmtId="43" fontId="195" fillId="0" borderId="43" xfId="0" applyNumberFormat="1" applyFont="1" applyBorder="1" applyAlignment="1">
      <alignment horizontal="center"/>
    </xf>
    <xf numFmtId="247" fontId="194" fillId="0" borderId="43" xfId="506" applyNumberFormat="1" applyFont="1" applyBorder="1">
      <alignment vertical="center"/>
    </xf>
    <xf numFmtId="14" fontId="194" fillId="0" borderId="43" xfId="506" applyNumberFormat="1" applyFont="1" applyBorder="1">
      <alignment vertical="center"/>
    </xf>
    <xf numFmtId="0" fontId="194" fillId="0" borderId="43" xfId="506" applyFont="1" applyBorder="1" applyAlignment="1">
      <alignment vertical="center"/>
    </xf>
    <xf numFmtId="0" fontId="194" fillId="0" borderId="53" xfId="506" applyFont="1" applyBorder="1">
      <alignment vertical="center"/>
    </xf>
    <xf numFmtId="0" fontId="194" fillId="0" borderId="0" xfId="506" applyFont="1">
      <alignment vertical="center"/>
    </xf>
    <xf numFmtId="0" fontId="194" fillId="0" borderId="0" xfId="506" applyFont="1" applyAlignment="1">
      <alignment vertical="center" wrapText="1"/>
    </xf>
    <xf numFmtId="43" fontId="195" fillId="0" borderId="0" xfId="0" applyNumberFormat="1" applyFont="1" applyAlignment="1">
      <alignment horizontal="center"/>
    </xf>
    <xf numFmtId="247" fontId="194" fillId="0" borderId="0" xfId="506" applyNumberFormat="1" applyFont="1">
      <alignment vertical="center"/>
    </xf>
    <xf numFmtId="14" fontId="194" fillId="0" borderId="0" xfId="506" applyNumberFormat="1" applyFont="1">
      <alignment vertical="center"/>
    </xf>
    <xf numFmtId="0" fontId="194" fillId="0" borderId="0" xfId="506" applyFont="1" applyAlignment="1">
      <alignment vertical="center"/>
    </xf>
    <xf numFmtId="0" fontId="177" fillId="40" borderId="50" xfId="506" applyFont="1" applyFill="1" applyBorder="1">
      <alignment vertical="center"/>
    </xf>
    <xf numFmtId="14" fontId="28" fillId="40" borderId="1" xfId="506" applyNumberFormat="1" applyFont="1" applyFill="1" applyBorder="1" applyAlignment="1">
      <alignment horizontal="right" vertical="center"/>
    </xf>
    <xf numFmtId="0" fontId="2" fillId="0" borderId="0" xfId="916" applyFont="1">
      <alignment vertical="center"/>
    </xf>
    <xf numFmtId="245" fontId="2" fillId="0" borderId="0" xfId="914" applyNumberFormat="1" applyFont="1" applyBorder="1" applyAlignment="1">
      <alignment vertical="center"/>
    </xf>
    <xf numFmtId="245" fontId="2" fillId="0" borderId="0" xfId="914" applyNumberFormat="1" applyFont="1" applyAlignment="1">
      <alignment vertical="center"/>
    </xf>
    <xf numFmtId="0" fontId="2" fillId="82" borderId="0" xfId="916" applyFont="1" applyFill="1">
      <alignment vertical="center"/>
    </xf>
    <xf numFmtId="0" fontId="2" fillId="0" borderId="0" xfId="916" applyFont="1" applyAlignment="1">
      <alignment horizontal="right" vertical="center"/>
    </xf>
    <xf numFmtId="58" fontId="104" fillId="0" borderId="1" xfId="914" applyNumberFormat="1" applyFont="1" applyBorder="1" applyAlignment="1">
      <alignment horizontal="right" vertical="center"/>
    </xf>
    <xf numFmtId="43" fontId="31" fillId="0" borderId="3" xfId="595" applyFont="1" applyFill="1" applyBorder="1" applyAlignment="1">
      <alignment horizontal="center" vertical="center"/>
    </xf>
    <xf numFmtId="43" fontId="31" fillId="0" borderId="4" xfId="595" applyFont="1" applyFill="1" applyBorder="1" applyAlignment="1">
      <alignment horizontal="center" vertical="center"/>
    </xf>
    <xf numFmtId="43" fontId="30" fillId="0" borderId="1" xfId="584" applyFont="1" applyFill="1" applyBorder="1" applyAlignment="1">
      <alignment vertical="center"/>
    </xf>
    <xf numFmtId="0" fontId="169" fillId="0" borderId="1" xfId="917" applyFont="1" applyBorder="1" applyAlignment="1">
      <alignment vertical="center"/>
    </xf>
    <xf numFmtId="228" fontId="20" fillId="0" borderId="1" xfId="794" applyNumberFormat="1" applyFont="1" applyFill="1" applyBorder="1"/>
    <xf numFmtId="43" fontId="10" fillId="2" borderId="1" xfId="1" applyFont="1" applyFill="1" applyBorder="1" applyAlignment="1">
      <alignment horizontal="center" vertical="center"/>
    </xf>
    <xf numFmtId="43" fontId="28" fillId="40" borderId="1" xfId="1" applyFont="1" applyFill="1" applyBorder="1" applyAlignment="1">
      <alignment horizontal="center" vertical="center"/>
    </xf>
    <xf numFmtId="43" fontId="28" fillId="40" borderId="1" xfId="1" applyFont="1" applyFill="1" applyBorder="1" applyAlignment="1">
      <alignment vertical="center"/>
    </xf>
    <xf numFmtId="43" fontId="28" fillId="40" borderId="1" xfId="1" applyFont="1" applyFill="1" applyBorder="1" applyAlignment="1">
      <alignment horizontal="right" vertical="center"/>
    </xf>
    <xf numFmtId="178" fontId="28" fillId="40" borderId="1" xfId="506" applyNumberFormat="1" applyFont="1" applyFill="1" applyBorder="1" applyAlignment="1">
      <alignment horizontal="center" vertical="center"/>
    </xf>
    <xf numFmtId="0" fontId="28" fillId="40" borderId="5" xfId="506" applyFont="1" applyFill="1" applyBorder="1" applyAlignment="1">
      <alignment horizontal="left" vertical="center" wrapText="1"/>
    </xf>
    <xf numFmtId="43" fontId="28" fillId="74" borderId="1" xfId="1" applyFont="1" applyFill="1" applyBorder="1" applyAlignment="1">
      <alignment horizontal="center" vertical="center"/>
    </xf>
    <xf numFmtId="0" fontId="28" fillId="40" borderId="1" xfId="506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19" fillId="39" borderId="18" xfId="499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/>
    </xf>
    <xf numFmtId="228" fontId="157" fillId="0" borderId="1" xfId="1" applyNumberFormat="1" applyFont="1" applyBorder="1" applyAlignment="1"/>
    <xf numFmtId="10" fontId="157" fillId="0" borderId="1" xfId="2" applyNumberFormat="1" applyFont="1" applyBorder="1" applyAlignment="1"/>
    <xf numFmtId="228" fontId="196" fillId="0" borderId="1" xfId="1" applyNumberFormat="1" applyFont="1" applyBorder="1" applyAlignment="1"/>
    <xf numFmtId="0" fontId="118" fillId="0" borderId="1" xfId="0" applyFont="1" applyBorder="1"/>
    <xf numFmtId="228" fontId="118" fillId="0" borderId="1" xfId="1" applyNumberFormat="1" applyFont="1" applyBorder="1" applyAlignment="1"/>
    <xf numFmtId="228" fontId="157" fillId="0" borderId="1" xfId="0" applyNumberFormat="1" applyFont="1" applyBorder="1"/>
    <xf numFmtId="228" fontId="157" fillId="0" borderId="1" xfId="2" applyNumberFormat="1" applyFont="1" applyBorder="1" applyAlignment="1"/>
    <xf numFmtId="0" fontId="118" fillId="75" borderId="1" xfId="0" applyFont="1" applyFill="1" applyBorder="1" applyAlignment="1">
      <alignment horizontal="center"/>
    </xf>
    <xf numFmtId="228" fontId="157" fillId="75" borderId="1" xfId="2" applyNumberFormat="1" applyFont="1" applyFill="1" applyBorder="1" applyAlignment="1"/>
    <xf numFmtId="228" fontId="118" fillId="0" borderId="1" xfId="1" applyNumberFormat="1" applyFont="1" applyFill="1" applyBorder="1" applyAlignment="1"/>
    <xf numFmtId="10" fontId="157" fillId="0" borderId="1" xfId="0" applyNumberFormat="1" applyFont="1" applyBorder="1"/>
    <xf numFmtId="10" fontId="157" fillId="0" borderId="1" xfId="1" applyNumberFormat="1" applyFont="1" applyBorder="1" applyAlignment="1"/>
    <xf numFmtId="228" fontId="157" fillId="39" borderId="1" xfId="1" applyNumberFormat="1" applyFont="1" applyFill="1" applyBorder="1" applyAlignment="1"/>
    <xf numFmtId="228" fontId="118" fillId="39" borderId="1" xfId="1" applyNumberFormat="1" applyFont="1" applyFill="1" applyBorder="1" applyAlignment="1"/>
    <xf numFmtId="228" fontId="118" fillId="0" borderId="1" xfId="0" applyNumberFormat="1" applyFont="1" applyBorder="1"/>
    <xf numFmtId="0" fontId="157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center" wrapText="1"/>
    </xf>
    <xf numFmtId="0" fontId="157" fillId="39" borderId="6" xfId="0" applyFont="1" applyFill="1" applyBorder="1"/>
    <xf numFmtId="0" fontId="189" fillId="0" borderId="0" xfId="506" applyFont="1" applyAlignment="1">
      <alignment vertical="center" wrapText="1"/>
    </xf>
    <xf numFmtId="0" fontId="104" fillId="0" borderId="0" xfId="506" applyFont="1" applyAlignment="1">
      <alignment horizontal="center" vertical="center"/>
    </xf>
    <xf numFmtId="0" fontId="197" fillId="0" borderId="54" xfId="506" applyFont="1" applyBorder="1" applyAlignment="1">
      <alignment horizontal="center" vertical="center" wrapText="1"/>
    </xf>
    <xf numFmtId="0" fontId="120" fillId="0" borderId="55" xfId="506" applyFont="1" applyBorder="1" applyAlignment="1">
      <alignment horizontal="center" vertical="center"/>
    </xf>
    <xf numFmtId="0" fontId="189" fillId="0" borderId="8" xfId="506" applyFont="1" applyBorder="1" applyAlignment="1">
      <alignment vertical="center" wrapText="1"/>
    </xf>
    <xf numFmtId="0" fontId="104" fillId="0" borderId="4" xfId="506" applyFont="1" applyBorder="1" applyAlignment="1">
      <alignment horizontal="center" vertical="center"/>
    </xf>
    <xf numFmtId="0" fontId="189" fillId="0" borderId="1" xfId="506" applyFont="1" applyBorder="1" applyAlignment="1">
      <alignment vertical="center" wrapText="1"/>
    </xf>
    <xf numFmtId="178" fontId="104" fillId="0" borderId="1" xfId="506" applyNumberFormat="1" applyFont="1" applyBorder="1" applyAlignment="1">
      <alignment horizontal="center" vertical="center" wrapText="1"/>
    </xf>
    <xf numFmtId="0" fontId="104" fillId="0" borderId="1" xfId="506" applyFont="1" applyBorder="1" applyAlignment="1">
      <alignment horizontal="center" vertical="center"/>
    </xf>
    <xf numFmtId="178" fontId="28" fillId="40" borderId="1" xfId="506" applyNumberFormat="1" applyFont="1" applyFill="1" applyBorder="1" applyAlignment="1">
      <alignment vertical="center"/>
    </xf>
    <xf numFmtId="178" fontId="28" fillId="40" borderId="4" xfId="506" applyNumberFormat="1" applyFont="1" applyFill="1" applyBorder="1" applyAlignment="1">
      <alignment vertical="center"/>
    </xf>
    <xf numFmtId="249" fontId="185" fillId="40" borderId="1" xfId="506" applyNumberFormat="1" applyFont="1" applyFill="1" applyBorder="1">
      <alignment vertical="center"/>
    </xf>
    <xf numFmtId="0" fontId="185" fillId="40" borderId="1" xfId="506" applyFont="1" applyFill="1" applyBorder="1" applyAlignment="1">
      <alignment horizontal="center" vertical="center"/>
    </xf>
    <xf numFmtId="178" fontId="185" fillId="40" borderId="1" xfId="506" applyNumberFormat="1" applyFont="1" applyFill="1" applyBorder="1">
      <alignment vertical="center"/>
    </xf>
    <xf numFmtId="14" fontId="185" fillId="40" borderId="1" xfId="506" applyNumberFormat="1" applyFont="1" applyFill="1" applyBorder="1">
      <alignment vertical="center"/>
    </xf>
    <xf numFmtId="0" fontId="177" fillId="40" borderId="1" xfId="506" applyFont="1" applyFill="1" applyBorder="1">
      <alignment vertical="center"/>
    </xf>
    <xf numFmtId="0" fontId="104" fillId="0" borderId="0" xfId="506" applyFont="1" applyBorder="1" applyAlignment="1">
      <alignment horizontal="center" vertical="center"/>
    </xf>
    <xf numFmtId="0" fontId="189" fillId="76" borderId="0" xfId="506" applyFont="1" applyFill="1" applyAlignment="1">
      <alignment vertical="center" wrapText="1"/>
    </xf>
    <xf numFmtId="14" fontId="104" fillId="76" borderId="0" xfId="595" applyNumberFormat="1" applyFont="1" applyFill="1" applyBorder="1" applyAlignment="1">
      <alignment horizontal="center"/>
    </xf>
    <xf numFmtId="2" fontId="198" fillId="0" borderId="1" xfId="595" applyNumberFormat="1" applyFont="1" applyFill="1" applyBorder="1" applyAlignment="1" applyProtection="1"/>
    <xf numFmtId="0" fontId="122" fillId="0" borderId="1" xfId="0" applyFont="1" applyFill="1" applyBorder="1" applyAlignment="1"/>
    <xf numFmtId="0" fontId="104" fillId="83" borderId="1" xfId="915" applyFont="1" applyFill="1" applyBorder="1" applyAlignment="1">
      <alignment horizontal="center" vertical="center"/>
    </xf>
    <xf numFmtId="43" fontId="104" fillId="83" borderId="1" xfId="914" applyFont="1" applyFill="1" applyBorder="1" applyAlignment="1">
      <alignment horizontal="right" vertical="center"/>
    </xf>
    <xf numFmtId="43" fontId="104" fillId="83" borderId="1" xfId="914" applyFont="1" applyFill="1" applyBorder="1" applyAlignment="1">
      <alignment horizontal="right" vertical="center" wrapText="1"/>
    </xf>
    <xf numFmtId="0" fontId="122" fillId="0" borderId="3" xfId="498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7" fontId="13" fillId="0" borderId="0" xfId="0" applyNumberFormat="1" applyFont="1" applyAlignment="1">
      <alignment horizontal="center"/>
    </xf>
    <xf numFmtId="17" fontId="13" fillId="0" borderId="0" xfId="0" quotePrefix="1" applyNumberFormat="1" applyFont="1" applyAlignment="1">
      <alignment horizontal="center"/>
    </xf>
    <xf numFmtId="0" fontId="157" fillId="0" borderId="3" xfId="0" applyFont="1" applyBorder="1" applyAlignment="1">
      <alignment horizontal="center" vertical="center" wrapText="1"/>
    </xf>
    <xf numFmtId="0" fontId="118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43" fontId="10" fillId="2" borderId="1" xfId="1" applyFont="1" applyFill="1" applyBorder="1" applyAlignment="1">
      <alignment horizontal="center" vertical="center"/>
    </xf>
    <xf numFmtId="43" fontId="10" fillId="2" borderId="5" xfId="1" applyFont="1" applyFill="1" applyBorder="1" applyAlignment="1">
      <alignment horizontal="center" vertical="center"/>
    </xf>
    <xf numFmtId="43" fontId="10" fillId="2" borderId="18" xfId="1" applyFont="1" applyFill="1" applyBorder="1" applyAlignment="1">
      <alignment horizontal="center" vertical="center"/>
    </xf>
    <xf numFmtId="43" fontId="10" fillId="2" borderId="6" xfId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77" fontId="0" fillId="0" borderId="2" xfId="0" applyNumberFormat="1" applyBorder="1" applyAlignment="1">
      <alignment horizontal="center"/>
    </xf>
    <xf numFmtId="0" fontId="176" fillId="0" borderId="52" xfId="506" applyFont="1" applyBorder="1" applyAlignment="1">
      <alignment horizontal="center" vertical="center"/>
    </xf>
    <xf numFmtId="0" fontId="176" fillId="0" borderId="43" xfId="506" applyFont="1" applyBorder="1" applyAlignment="1">
      <alignment horizontal="center" vertical="center"/>
    </xf>
    <xf numFmtId="0" fontId="178" fillId="0" borderId="0" xfId="506" applyFont="1" applyBorder="1" applyAlignment="1" applyProtection="1">
      <alignment horizontal="center" vertical="center"/>
      <protection locked="0"/>
    </xf>
    <xf numFmtId="0" fontId="179" fillId="0" borderId="0" xfId="506" applyFont="1" applyBorder="1" applyAlignment="1" applyProtection="1">
      <alignment horizontal="center" vertical="center"/>
      <protection locked="0"/>
    </xf>
    <xf numFmtId="31" fontId="119" fillId="0" borderId="0" xfId="506" applyNumberFormat="1" applyFont="1" applyBorder="1" applyAlignment="1" applyProtection="1">
      <alignment horizontal="right" vertical="center"/>
      <protection locked="0"/>
    </xf>
    <xf numFmtId="43" fontId="28" fillId="40" borderId="1" xfId="1" applyFont="1" applyFill="1" applyBorder="1" applyAlignment="1">
      <alignment vertical="center"/>
    </xf>
    <xf numFmtId="43" fontId="28" fillId="40" borderId="1" xfId="1" applyFont="1" applyFill="1" applyBorder="1" applyAlignment="1">
      <alignment horizontal="right" vertical="center"/>
    </xf>
    <xf numFmtId="0" fontId="183" fillId="0" borderId="50" xfId="506" applyFont="1" applyBorder="1" applyAlignment="1">
      <alignment horizontal="center" vertical="center" wrapText="1"/>
    </xf>
    <xf numFmtId="0" fontId="185" fillId="0" borderId="50" xfId="506" applyFont="1" applyBorder="1" applyAlignment="1">
      <alignment horizontal="center" vertical="center" wrapText="1"/>
    </xf>
    <xf numFmtId="0" fontId="28" fillId="40" borderId="5" xfId="506" applyFont="1" applyFill="1" applyBorder="1" applyAlignment="1">
      <alignment horizontal="left" vertical="center" wrapText="1"/>
    </xf>
    <xf numFmtId="178" fontId="28" fillId="74" borderId="1" xfId="498" applyNumberFormat="1" applyFont="1" applyFill="1" applyBorder="1" applyAlignment="1">
      <alignment horizontal="left" vertical="center" wrapText="1"/>
    </xf>
    <xf numFmtId="43" fontId="28" fillId="74" borderId="1" xfId="1" applyFont="1" applyFill="1" applyBorder="1" applyAlignment="1">
      <alignment horizontal="center" vertical="center"/>
    </xf>
    <xf numFmtId="0" fontId="28" fillId="74" borderId="5" xfId="506" applyFont="1" applyFill="1" applyBorder="1" applyAlignment="1">
      <alignment horizontal="left" vertical="center" wrapText="1"/>
    </xf>
    <xf numFmtId="178" fontId="184" fillId="40" borderId="1" xfId="506" applyNumberFormat="1" applyFont="1" applyFill="1" applyBorder="1" applyAlignment="1" applyProtection="1">
      <alignment vertical="center" wrapText="1"/>
      <protection locked="0"/>
    </xf>
    <xf numFmtId="178" fontId="185" fillId="40" borderId="1" xfId="506" applyNumberFormat="1" applyFont="1" applyFill="1" applyBorder="1" applyAlignment="1" applyProtection="1">
      <alignment vertical="center" wrapText="1"/>
      <protection locked="0"/>
    </xf>
    <xf numFmtId="178" fontId="28" fillId="40" borderId="1" xfId="498" applyNumberFormat="1" applyFont="1" applyFill="1" applyBorder="1" applyAlignment="1">
      <alignment wrapText="1"/>
    </xf>
    <xf numFmtId="0" fontId="185" fillId="40" borderId="1" xfId="0" applyFont="1" applyFill="1" applyBorder="1" applyAlignment="1">
      <alignment horizontal="center" vertical="center"/>
    </xf>
    <xf numFmtId="43" fontId="28" fillId="40" borderId="1" xfId="1" applyFont="1" applyFill="1" applyBorder="1" applyAlignment="1">
      <alignment horizontal="center" vertical="center"/>
    </xf>
    <xf numFmtId="0" fontId="185" fillId="40" borderId="51" xfId="0" applyFont="1" applyFill="1" applyBorder="1" applyAlignment="1">
      <alignment horizontal="left" vertical="center"/>
    </xf>
    <xf numFmtId="0" fontId="189" fillId="76" borderId="3" xfId="506" applyFont="1" applyFill="1" applyBorder="1" applyAlignment="1">
      <alignment horizontal="center" vertical="center" wrapText="1"/>
    </xf>
    <xf numFmtId="0" fontId="189" fillId="76" borderId="8" xfId="506" applyFont="1" applyFill="1" applyBorder="1" applyAlignment="1">
      <alignment horizontal="center" vertical="center" wrapText="1"/>
    </xf>
    <xf numFmtId="0" fontId="189" fillId="76" borderId="4" xfId="506" applyFont="1" applyFill="1" applyBorder="1" applyAlignment="1">
      <alignment horizontal="center" vertical="center" wrapText="1"/>
    </xf>
    <xf numFmtId="0" fontId="104" fillId="76" borderId="3" xfId="506" applyFont="1" applyFill="1" applyBorder="1" applyAlignment="1">
      <alignment horizontal="center" vertical="center"/>
    </xf>
    <xf numFmtId="0" fontId="104" fillId="76" borderId="8" xfId="506" applyFont="1" applyFill="1" applyBorder="1" applyAlignment="1">
      <alignment horizontal="center" vertical="center"/>
    </xf>
    <xf numFmtId="0" fontId="104" fillId="76" borderId="4" xfId="506" applyFont="1" applyFill="1" applyBorder="1" applyAlignment="1">
      <alignment horizontal="center" vertical="center"/>
    </xf>
    <xf numFmtId="178" fontId="28" fillId="40" borderId="1" xfId="498" applyNumberFormat="1" applyFont="1" applyFill="1" applyBorder="1" applyAlignment="1">
      <alignment horizontal="center" vertical="center" wrapText="1"/>
    </xf>
    <xf numFmtId="14" fontId="28" fillId="40" borderId="1" xfId="506" applyNumberFormat="1" applyFont="1" applyFill="1" applyBorder="1" applyAlignment="1">
      <alignment horizontal="center" vertical="center"/>
    </xf>
    <xf numFmtId="0" fontId="28" fillId="40" borderId="1" xfId="506" applyFont="1" applyFill="1" applyBorder="1" applyAlignment="1">
      <alignment horizontal="center" vertical="center"/>
    </xf>
    <xf numFmtId="0" fontId="185" fillId="40" borderId="5" xfId="506" applyFont="1" applyFill="1" applyBorder="1" applyAlignment="1">
      <alignment horizontal="left" vertical="center"/>
    </xf>
    <xf numFmtId="0" fontId="189" fillId="0" borderId="3" xfId="506" applyFont="1" applyBorder="1" applyAlignment="1">
      <alignment horizontal="center" vertical="center" wrapText="1"/>
    </xf>
    <xf numFmtId="0" fontId="189" fillId="0" borderId="8" xfId="506" applyFont="1" applyBorder="1" applyAlignment="1">
      <alignment horizontal="center" vertical="center" wrapText="1"/>
    </xf>
    <xf numFmtId="0" fontId="189" fillId="0" borderId="4" xfId="506" applyFont="1" applyBorder="1" applyAlignment="1">
      <alignment horizontal="center" vertical="center" wrapText="1"/>
    </xf>
    <xf numFmtId="0" fontId="104" fillId="0" borderId="3" xfId="506" applyFont="1" applyBorder="1" applyAlignment="1">
      <alignment horizontal="center" vertical="center"/>
    </xf>
    <xf numFmtId="0" fontId="104" fillId="0" borderId="8" xfId="506" applyFont="1" applyBorder="1" applyAlignment="1">
      <alignment horizontal="center" vertical="center"/>
    </xf>
    <xf numFmtId="0" fontId="104" fillId="0" borderId="4" xfId="506" applyFont="1" applyBorder="1" applyAlignment="1">
      <alignment horizontal="center" vertical="center"/>
    </xf>
    <xf numFmtId="0" fontId="119" fillId="75" borderId="50" xfId="506" applyFont="1" applyFill="1" applyBorder="1" applyAlignment="1">
      <alignment horizontal="center" vertical="center"/>
    </xf>
    <xf numFmtId="0" fontId="119" fillId="75" borderId="1" xfId="506" applyFont="1" applyFill="1" applyBorder="1" applyAlignment="1">
      <alignment horizontal="center" vertical="center"/>
    </xf>
    <xf numFmtId="0" fontId="183" fillId="74" borderId="50" xfId="506" applyFont="1" applyFill="1" applyBorder="1" applyAlignment="1">
      <alignment horizontal="center" vertical="center" wrapText="1"/>
    </xf>
    <xf numFmtId="0" fontId="191" fillId="74" borderId="50" xfId="506" applyFont="1" applyFill="1" applyBorder="1" applyAlignment="1">
      <alignment horizontal="center" vertical="center" wrapText="1"/>
    </xf>
    <xf numFmtId="0" fontId="181" fillId="75" borderId="50" xfId="506" applyFont="1" applyFill="1" applyBorder="1" applyAlignment="1">
      <alignment horizontal="center" vertical="center"/>
    </xf>
    <xf numFmtId="0" fontId="181" fillId="75" borderId="1" xfId="506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0" fillId="0" borderId="1" xfId="498" applyFont="1" applyFill="1" applyBorder="1" applyAlignment="1">
      <alignment horizontal="center" vertical="center"/>
    </xf>
    <xf numFmtId="0" fontId="115" fillId="0" borderId="0" xfId="498" applyFont="1" applyBorder="1" applyAlignment="1">
      <alignment horizontal="center" vertical="center"/>
    </xf>
    <xf numFmtId="0" fontId="116" fillId="0" borderId="2" xfId="498" quotePrefix="1" applyFont="1" applyFill="1" applyBorder="1" applyAlignment="1">
      <alignment horizontal="right" vertical="center"/>
    </xf>
    <xf numFmtId="0" fontId="116" fillId="0" borderId="2" xfId="498" applyFont="1" applyFill="1" applyBorder="1" applyAlignment="1">
      <alignment horizontal="right" vertical="center"/>
    </xf>
    <xf numFmtId="0" fontId="117" fillId="0" borderId="0" xfId="498" applyFont="1" applyFill="1" applyBorder="1" applyAlignment="1">
      <alignment horizontal="center" vertical="center"/>
    </xf>
    <xf numFmtId="0" fontId="119" fillId="0" borderId="1" xfId="499" applyFont="1" applyBorder="1" applyAlignment="1">
      <alignment horizontal="center" vertical="center" wrapText="1"/>
    </xf>
    <xf numFmtId="0" fontId="119" fillId="0" borderId="1" xfId="499" applyFont="1" applyBorder="1" applyAlignment="1">
      <alignment horizontal="center" vertical="center"/>
    </xf>
    <xf numFmtId="0" fontId="119" fillId="0" borderId="10" xfId="499" applyFont="1" applyBorder="1" applyAlignment="1">
      <alignment horizontal="center" vertical="center"/>
    </xf>
    <xf numFmtId="0" fontId="119" fillId="0" borderId="9" xfId="499" applyFont="1" applyBorder="1" applyAlignment="1">
      <alignment horizontal="center" vertical="center"/>
    </xf>
    <xf numFmtId="0" fontId="120" fillId="3" borderId="1" xfId="498" applyFont="1" applyFill="1" applyBorder="1" applyAlignment="1">
      <alignment horizontal="center" vertical="center"/>
    </xf>
    <xf numFmtId="0" fontId="120" fillId="3" borderId="5" xfId="498" applyFont="1" applyFill="1" applyBorder="1" applyAlignment="1">
      <alignment horizontal="center" vertical="center"/>
    </xf>
    <xf numFmtId="0" fontId="120" fillId="3" borderId="18" xfId="498" applyFont="1" applyFill="1" applyBorder="1" applyAlignment="1">
      <alignment horizontal="center" vertical="center"/>
    </xf>
    <xf numFmtId="0" fontId="120" fillId="3" borderId="6" xfId="498" applyFont="1" applyFill="1" applyBorder="1" applyAlignment="1">
      <alignment horizontal="center" vertical="center"/>
    </xf>
    <xf numFmtId="0" fontId="105" fillId="40" borderId="3" xfId="499" applyFont="1" applyFill="1" applyBorder="1" applyAlignment="1">
      <alignment horizontal="center" vertical="center" wrapText="1"/>
    </xf>
    <xf numFmtId="0" fontId="105" fillId="40" borderId="8" xfId="499" applyFont="1" applyFill="1" applyBorder="1" applyAlignment="1">
      <alignment horizontal="center" vertical="center" wrapText="1"/>
    </xf>
    <xf numFmtId="0" fontId="105" fillId="40" borderId="3" xfId="518" applyFont="1" applyFill="1" applyBorder="1" applyAlignment="1">
      <alignment horizontal="left" vertical="center" wrapText="1"/>
    </xf>
    <xf numFmtId="0" fontId="105" fillId="40" borderId="8" xfId="518" applyFont="1" applyFill="1" applyBorder="1" applyAlignment="1">
      <alignment horizontal="left" vertical="center" wrapText="1"/>
    </xf>
    <xf numFmtId="0" fontId="119" fillId="39" borderId="5" xfId="499" applyFont="1" applyFill="1" applyBorder="1" applyAlignment="1">
      <alignment horizontal="center" vertical="center" wrapText="1"/>
    </xf>
    <xf numFmtId="0" fontId="119" fillId="39" borderId="18" xfId="499" applyFont="1" applyFill="1" applyBorder="1" applyAlignment="1">
      <alignment horizontal="center" vertical="center" wrapText="1"/>
    </xf>
    <xf numFmtId="0" fontId="119" fillId="39" borderId="6" xfId="499" applyFont="1" applyFill="1" applyBorder="1" applyAlignment="1">
      <alignment horizontal="center" vertical="center" wrapText="1"/>
    </xf>
    <xf numFmtId="0" fontId="105" fillId="40" borderId="1" xfId="518" applyFont="1" applyFill="1" applyBorder="1" applyAlignment="1">
      <alignment horizontal="left" vertical="center" wrapText="1"/>
    </xf>
    <xf numFmtId="0" fontId="105" fillId="40" borderId="4" xfId="518" applyFont="1" applyFill="1" applyBorder="1" applyAlignment="1">
      <alignment horizontal="left" vertical="center" wrapText="1"/>
    </xf>
    <xf numFmtId="0" fontId="105" fillId="41" borderId="10" xfId="499" applyFont="1" applyFill="1" applyBorder="1" applyAlignment="1">
      <alignment horizontal="center" vertical="center" wrapText="1"/>
    </xf>
    <xf numFmtId="0" fontId="105" fillId="41" borderId="7" xfId="499" applyFont="1" applyFill="1" applyBorder="1" applyAlignment="1">
      <alignment horizontal="center" vertical="center" wrapText="1"/>
    </xf>
    <xf numFmtId="0" fontId="105" fillId="41" borderId="9" xfId="499" applyFont="1" applyFill="1" applyBorder="1" applyAlignment="1">
      <alignment horizontal="center" vertical="center" wrapText="1"/>
    </xf>
    <xf numFmtId="0" fontId="105" fillId="41" borderId="3" xfId="518" applyFont="1" applyFill="1" applyBorder="1" applyAlignment="1">
      <alignment horizontal="center" vertical="center" wrapText="1"/>
    </xf>
    <xf numFmtId="0" fontId="105" fillId="41" borderId="8" xfId="518" applyFont="1" applyFill="1" applyBorder="1" applyAlignment="1">
      <alignment horizontal="center" vertical="center" wrapText="1"/>
    </xf>
    <xf numFmtId="0" fontId="105" fillId="41" borderId="4" xfId="518" applyFont="1" applyFill="1" applyBorder="1" applyAlignment="1">
      <alignment horizontal="center" vertical="center" wrapText="1"/>
    </xf>
    <xf numFmtId="0" fontId="105" fillId="41" borderId="1" xfId="518" applyFont="1" applyFill="1" applyBorder="1" applyAlignment="1">
      <alignment horizontal="left" vertical="center" wrapText="1"/>
    </xf>
    <xf numFmtId="0" fontId="105" fillId="39" borderId="5" xfId="499" applyFont="1" applyFill="1" applyBorder="1" applyAlignment="1">
      <alignment horizontal="center" vertical="center" wrapText="1"/>
    </xf>
    <xf numFmtId="0" fontId="105" fillId="39" borderId="18" xfId="499" applyFont="1" applyFill="1" applyBorder="1" applyAlignment="1">
      <alignment horizontal="center" vertical="center" wrapText="1"/>
    </xf>
    <xf numFmtId="0" fontId="105" fillId="39" borderId="6" xfId="499" applyFont="1" applyFill="1" applyBorder="1" applyAlignment="1">
      <alignment horizontal="center" vertical="center" wrapText="1"/>
    </xf>
    <xf numFmtId="0" fontId="105" fillId="40" borderId="1" xfId="499" applyFont="1" applyFill="1" applyBorder="1" applyAlignment="1">
      <alignment horizontal="center" vertical="center" wrapText="1"/>
    </xf>
    <xf numFmtId="0" fontId="105" fillId="41" borderId="1" xfId="499" applyFont="1" applyFill="1" applyBorder="1" applyAlignment="1">
      <alignment horizontal="center" vertical="center" wrapText="1"/>
    </xf>
    <xf numFmtId="0" fontId="105" fillId="41" borderId="3" xfId="518" applyFont="1" applyFill="1" applyBorder="1" applyAlignment="1">
      <alignment horizontal="left" vertical="center" wrapText="1"/>
    </xf>
    <xf numFmtId="0" fontId="105" fillId="41" borderId="8" xfId="518" applyFont="1" applyFill="1" applyBorder="1" applyAlignment="1">
      <alignment horizontal="left" vertical="center" wrapText="1"/>
    </xf>
    <xf numFmtId="0" fontId="105" fillId="41" borderId="4" xfId="518" applyFont="1" applyFill="1" applyBorder="1" applyAlignment="1">
      <alignment horizontal="left" vertical="center" wrapText="1"/>
    </xf>
    <xf numFmtId="0" fontId="105" fillId="39" borderId="5" xfId="499" applyFont="1" applyFill="1" applyBorder="1" applyAlignment="1">
      <alignment horizontal="left" vertical="center" wrapText="1"/>
    </xf>
    <xf numFmtId="0" fontId="105" fillId="39" borderId="18" xfId="499" applyFont="1" applyFill="1" applyBorder="1" applyAlignment="1">
      <alignment horizontal="left" vertical="center" wrapText="1"/>
    </xf>
    <xf numFmtId="0" fontId="105" fillId="39" borderId="6" xfId="499" applyFont="1" applyFill="1" applyBorder="1" applyAlignment="1">
      <alignment horizontal="left" vertical="center" wrapText="1"/>
    </xf>
    <xf numFmtId="0" fontId="105" fillId="39" borderId="9" xfId="499" applyFont="1" applyFill="1" applyBorder="1" applyAlignment="1">
      <alignment horizontal="center" vertical="center" wrapText="1"/>
    </xf>
    <xf numFmtId="0" fontId="105" fillId="39" borderId="2" xfId="499" applyFont="1" applyFill="1" applyBorder="1" applyAlignment="1">
      <alignment horizontal="center" vertical="center" wrapText="1"/>
    </xf>
    <xf numFmtId="0" fontId="105" fillId="39" borderId="11" xfId="499" applyFont="1" applyFill="1" applyBorder="1" applyAlignment="1">
      <alignment horizontal="center" vertical="center" wrapText="1"/>
    </xf>
    <xf numFmtId="0" fontId="118" fillId="42" borderId="5" xfId="498" applyFont="1" applyFill="1" applyBorder="1" applyAlignment="1">
      <alignment horizontal="center"/>
    </xf>
    <xf numFmtId="0" fontId="118" fillId="42" borderId="6" xfId="498" applyFont="1" applyFill="1" applyBorder="1" applyAlignment="1">
      <alignment horizontal="center"/>
    </xf>
    <xf numFmtId="0" fontId="119" fillId="39" borderId="5" xfId="499" applyFont="1" applyFill="1" applyBorder="1" applyAlignment="1">
      <alignment horizontal="left" vertical="center"/>
    </xf>
    <xf numFmtId="0" fontId="119" fillId="39" borderId="18" xfId="499" applyFont="1" applyFill="1" applyBorder="1" applyAlignment="1">
      <alignment horizontal="left" vertical="center"/>
    </xf>
    <xf numFmtId="0" fontId="119" fillId="39" borderId="6" xfId="499" applyFont="1" applyFill="1" applyBorder="1" applyAlignment="1">
      <alignment horizontal="left" vertical="center"/>
    </xf>
    <xf numFmtId="0" fontId="159" fillId="0" borderId="2" xfId="916" applyFont="1" applyBorder="1" applyAlignment="1">
      <alignment horizontal="center" vertical="center"/>
    </xf>
    <xf numFmtId="0" fontId="160" fillId="0" borderId="2" xfId="916" applyFont="1" applyBorder="1" applyAlignment="1">
      <alignment horizontal="center" vertical="center"/>
    </xf>
    <xf numFmtId="0" fontId="24" fillId="0" borderId="3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justify" vertical="center" wrapText="1"/>
    </xf>
    <xf numFmtId="0" fontId="24" fillId="0" borderId="1" xfId="0" applyFont="1" applyBorder="1" applyAlignment="1">
      <alignment horizontal="center" vertical="center" wrapText="1"/>
    </xf>
    <xf numFmtId="9" fontId="24" fillId="0" borderId="1" xfId="0" applyNumberFormat="1" applyFont="1" applyBorder="1" applyAlignment="1">
      <alignment horizontal="justify" vertical="center" wrapText="1"/>
    </xf>
    <xf numFmtId="0" fontId="118" fillId="0" borderId="2" xfId="498" applyFont="1" applyBorder="1" applyAlignment="1">
      <alignment horizontal="center"/>
    </xf>
    <xf numFmtId="0" fontId="10" fillId="0" borderId="1" xfId="498" applyFont="1" applyBorder="1" applyAlignment="1">
      <alignment horizontal="center"/>
    </xf>
    <xf numFmtId="0" fontId="0" fillId="0" borderId="0" xfId="0" applyAlignment="1">
      <alignment horizontal="center"/>
    </xf>
    <xf numFmtId="0" fontId="20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0" fillId="0" borderId="2" xfId="0" applyBorder="1" applyAlignment="1">
      <alignment horizontal="center" shrinkToFit="1"/>
    </xf>
    <xf numFmtId="0" fontId="157" fillId="39" borderId="5" xfId="0" applyFont="1" applyFill="1" applyBorder="1" applyAlignment="1">
      <alignment horizontal="center"/>
    </xf>
    <xf numFmtId="0" fontId="157" fillId="39" borderId="18" xfId="0" applyFont="1" applyFill="1" applyBorder="1" applyAlignment="1">
      <alignment horizontal="center"/>
    </xf>
    <xf numFmtId="0" fontId="157" fillId="39" borderId="6" xfId="0" applyFont="1" applyFill="1" applyBorder="1" applyAlignment="1">
      <alignment horizontal="center"/>
    </xf>
    <xf numFmtId="0" fontId="0" fillId="39" borderId="5" xfId="0" applyFill="1" applyBorder="1" applyAlignment="1">
      <alignment horizontal="center"/>
    </xf>
    <xf numFmtId="0" fontId="0" fillId="39" borderId="18" xfId="0" applyFill="1" applyBorder="1" applyAlignment="1">
      <alignment horizontal="center"/>
    </xf>
    <xf numFmtId="0" fontId="0" fillId="39" borderId="6" xfId="0" applyFill="1" applyBorder="1" applyAlignment="1">
      <alignment horizontal="center"/>
    </xf>
    <xf numFmtId="0" fontId="105" fillId="0" borderId="12" xfId="794" applyBorder="1" applyAlignment="1">
      <alignment horizontal="left"/>
    </xf>
    <xf numFmtId="0" fontId="105" fillId="0" borderId="0" xfId="794" applyAlignment="1">
      <alignment horizontal="left" vertical="center"/>
    </xf>
    <xf numFmtId="228" fontId="105" fillId="0" borderId="1" xfId="794" applyNumberFormat="1" applyBorder="1" applyAlignment="1">
      <alignment horizontal="center" vertical="center"/>
    </xf>
    <xf numFmtId="0" fontId="105" fillId="0" borderId="1" xfId="794" applyBorder="1" applyAlignment="1">
      <alignment horizontal="center" vertical="center"/>
    </xf>
  </cellXfs>
  <cellStyles count="981">
    <cellStyle name="_x000a_mouse.drv=lm" xfId="623"/>
    <cellStyle name="?" xfId="4"/>
    <cellStyle name="???[0]" xfId="5"/>
    <cellStyle name="???[0] 2" xfId="6"/>
    <cellStyle name="???[0] 2 2" xfId="920"/>
    <cellStyle name="???[0] 3" xfId="919"/>
    <cellStyle name="??_DC4s" xfId="7"/>
    <cellStyle name="@_text" xfId="8"/>
    <cellStyle name="@_text_56-税费情况表" xfId="9"/>
    <cellStyle name="_A300 &amp; A500 2004 Sep" xfId="10"/>
    <cellStyle name="_A300 200409_Casting" xfId="11"/>
    <cellStyle name="_ATS" xfId="12"/>
    <cellStyle name="_ATS_56-税费情况表" xfId="13"/>
    <cellStyle name="_Book1" xfId="14"/>
    <cellStyle name="_Book1_56-税费情况表" xfId="15"/>
    <cellStyle name="_Book1_P" xfId="16"/>
    <cellStyle name="_Book1_P_56-税费情况表" xfId="17"/>
    <cellStyle name="_Book1_P-Sep 2005" xfId="18"/>
    <cellStyle name="_Book1_P-Sep 2005_56-税费情况表" xfId="19"/>
    <cellStyle name="_Book1_Sheet7" xfId="20"/>
    <cellStyle name="_Book1_Sheet7_56-税费情况表" xfId="21"/>
    <cellStyle name="_Book1_Warranty template 2005 Q1" xfId="22"/>
    <cellStyle name="_Book1_Warranty template 2005 Q1_56-税费情况表" xfId="23"/>
    <cellStyle name="_Book1_Yulong Motor 4Q05" xfId="24"/>
    <cellStyle name="_Book1_Yulong Motor 4Q05_56-税费情况表" xfId="25"/>
    <cellStyle name="_Book1_ZZ Nissan 2Q05 (extract ref)" xfId="26"/>
    <cellStyle name="_Book1_ZZ Nissan 2Q05 (extract ref)_56-税费情况表" xfId="27"/>
    <cellStyle name="_Book1_ZZ Nissan 2Q06" xfId="28"/>
    <cellStyle name="_casting---I" xfId="29"/>
    <cellStyle name="_Depreciation difference worksheet 200409_Casting" xfId="30"/>
    <cellStyle name="_Depreciation difference worksheet_XFFS" xfId="31"/>
    <cellStyle name="_DF WP template version 2" xfId="32"/>
    <cellStyle name="_ET_STYLE_NoName_00_" xfId="33"/>
    <cellStyle name="_FA Accrue detail" xfId="34"/>
    <cellStyle name="_Hangzhou 2Q2004 (revised Aug 12)" xfId="35"/>
    <cellStyle name="_I100 (client)" xfId="36"/>
    <cellStyle name="_ja付款" xfId="37"/>
    <cellStyle name="_K" xfId="38"/>
    <cellStyle name="_K-Sep 2005" xfId="39"/>
    <cellStyle name="_N2.应付账款" xfId="40"/>
    <cellStyle name="_N210-AP subseq sett" xfId="41"/>
    <cellStyle name="_N210-AP subseq sett_56-税费情况表" xfId="42"/>
    <cellStyle name="_O" xfId="43"/>
    <cellStyle name="_O Hangzhou" xfId="44"/>
    <cellStyle name="_O.0412.SH-reviewed" xfId="45"/>
    <cellStyle name="_O.0503.SH" xfId="46"/>
    <cellStyle name="_O_1" xfId="47"/>
    <cellStyle name="_O_1_ZZ Nissan 1Q06" xfId="48"/>
    <cellStyle name="_O_1_ZZ Nissan 4Q05" xfId="49"/>
    <cellStyle name="_O_2" xfId="50"/>
    <cellStyle name="_O_O.0412.SH-reviewed" xfId="51"/>
    <cellStyle name="_O_O.0503.SH" xfId="52"/>
    <cellStyle name="_O_O-Sep 2005" xfId="53"/>
    <cellStyle name="_O_SH real-estate tax" xfId="54"/>
    <cellStyle name="_O_SH real-estate tax_ZZ Nissan 1Q06" xfId="55"/>
    <cellStyle name="_O_SH real-estate tax_ZZ Nissan 4Q05" xfId="56"/>
    <cellStyle name="_O_Tax_2006" xfId="57"/>
    <cellStyle name="_O_ZZ Nissan 2Q05 (extract ref)" xfId="58"/>
    <cellStyle name="_O1" xfId="59"/>
    <cellStyle name="_O1.应交税费" xfId="60"/>
    <cellStyle name="_O1_O.0412.SH-reviewed" xfId="61"/>
    <cellStyle name="_O1_O.0503.SH" xfId="62"/>
    <cellStyle name="_O1_ZZ Nissan 1Q06" xfId="63"/>
    <cellStyle name="_O1_ZZ Nissan 4Q05" xfId="64"/>
    <cellStyle name="_O2.应交增值税" xfId="65"/>
    <cellStyle name="_P" xfId="66"/>
    <cellStyle name="_P 2005-06" xfId="67"/>
    <cellStyle name="_P 2005-06_56-税费情况表" xfId="68"/>
    <cellStyle name="_P.0503.SH" xfId="69"/>
    <cellStyle name="_P_1" xfId="70"/>
    <cellStyle name="_P_1_ZZ Nissan 1Q06" xfId="71"/>
    <cellStyle name="_P_1_ZZ Nissan 4Q05" xfId="72"/>
    <cellStyle name="_P_2" xfId="73"/>
    <cellStyle name="_P_2_56-税费情况表" xfId="74"/>
    <cellStyle name="_P_56-税费情况表" xfId="75"/>
    <cellStyle name="_P_O.0412.SH-reviewed" xfId="76"/>
    <cellStyle name="_P_O.0503.SH" xfId="77"/>
    <cellStyle name="_P_P.0503.SH" xfId="78"/>
    <cellStyle name="_P_ZZ Nissan 2Q05 (extract ref)" xfId="79"/>
    <cellStyle name="_P_ZZ Nissan 2Q05 (extract ref)_56-税费情况表" xfId="80"/>
    <cellStyle name="_P_ZZ Nissan 2Q06" xfId="81"/>
    <cellStyle name="_P1" xfId="82"/>
    <cellStyle name="_P1_P.0503.SH" xfId="83"/>
    <cellStyle name="_P1_ZZ Nissan 1Q06" xfId="84"/>
    <cellStyle name="_P1_ZZ Nissan 4Q05" xfId="85"/>
    <cellStyle name="_P400" xfId="86"/>
    <cellStyle name="_p901 search for" xfId="87"/>
    <cellStyle name="_payroll" xfId="88"/>
    <cellStyle name="_payroll_U" xfId="89"/>
    <cellStyle name="_payroll_U.0503" xfId="90"/>
    <cellStyle name="_payroll_U.0503.SH" xfId="91"/>
    <cellStyle name="_payroll_U_ZZ Nissan 1Q06" xfId="92"/>
    <cellStyle name="_payroll_U_ZZ Nissan 4Q05" xfId="93"/>
    <cellStyle name="_P-Sellin" xfId="94"/>
    <cellStyle name="_P-Sellin_56-税费情况表" xfId="95"/>
    <cellStyle name="_P-Sep 2005" xfId="96"/>
    <cellStyle name="_P-Sep 2005_56-税费情况表" xfId="97"/>
    <cellStyle name="_report package-Jiangan2006NEW1030" xfId="98"/>
    <cellStyle name="_Reporting Package - CSR_formula updated 9.29" xfId="99"/>
    <cellStyle name="_Reporting package for 506_YTGW" xfId="100"/>
    <cellStyle name="_SH real-estate tax" xfId="101"/>
    <cellStyle name="_SH real-estate tax_ZZ Nissan 1Q06" xfId="102"/>
    <cellStyle name="_SH real-estate tax_ZZ Nissan 4Q05" xfId="103"/>
    <cellStyle name="_Sheet2" xfId="104"/>
    <cellStyle name="_Table" xfId="105"/>
    <cellStyle name="_u" xfId="106"/>
    <cellStyle name="_U_sales&amp;cos" xfId="107"/>
    <cellStyle name="_U100" xfId="108"/>
    <cellStyle name="_U3.3投资收益" xfId="109"/>
    <cellStyle name="_Warranty template 2005" xfId="110"/>
    <cellStyle name="_Warranty template 2005 Q1" xfId="111"/>
    <cellStyle name="_Warranty template 2005 Q1_56-税费情况表" xfId="112"/>
    <cellStyle name="_Warranty template 2005_56-税费情况表" xfId="113"/>
    <cellStyle name="_WP 0411_Casting" xfId="114"/>
    <cellStyle name="_WP 2004.12XJ-Ellen" xfId="115"/>
    <cellStyle name="_WP 2004.12XJ-Ellen_56-税费情况表" xfId="116"/>
    <cellStyle name="_WP 200409_Casting " xfId="117"/>
    <cellStyle name="_WP 200409_Casting _56-税费情况表" xfId="118"/>
    <cellStyle name="_WP 200411_Casting_ellen" xfId="119"/>
    <cellStyle name="_WP 200411_Casting_ellen_56-税费情况表" xfId="120"/>
    <cellStyle name="_WP 200412_Casting_ellen" xfId="121"/>
    <cellStyle name="_WP 200412_Casting_ellen_56-税费情况表" xfId="122"/>
    <cellStyle name="_WP_2004_06_XFFS_Ellen" xfId="123"/>
    <cellStyle name="_WP_2004_06_XFFS_Ellen 7.18" xfId="124"/>
    <cellStyle name="_WP_2004_09_XFFS_SUE 10.12" xfId="125"/>
    <cellStyle name="_WP_2004_12_Casting_sue_C.G.N.U.E" xfId="126"/>
    <cellStyle name="_WP-XFFS-2004 12_Sue" xfId="127"/>
    <cellStyle name="_XFFS WP 2Q 2004 Julie" xfId="128"/>
    <cellStyle name="_XFFS WP 2Q 2004 Julie_56-税费情况表" xfId="129"/>
    <cellStyle name="_XFFS WP_200409_Ellen " xfId="130"/>
    <cellStyle name="_XFFS WP_200409_Ellen _56-税费情况表" xfId="131"/>
    <cellStyle name="_XFFS WP_200412_Ellen " xfId="132"/>
    <cellStyle name="_XFFS WP_200412_Ellen _56-税费情况表" xfId="133"/>
    <cellStyle name="_Xinjiang WP_2005Q2_RL" xfId="134"/>
    <cellStyle name="_Xinjiang WP_2005Q2_RL_56-税费情况表" xfId="135"/>
    <cellStyle name="_XJ2004k,o,p" xfId="136"/>
    <cellStyle name="_XJ2004k,o,p_56-税费情况表" xfId="137"/>
    <cellStyle name="_XJ2005-Q1" xfId="138"/>
    <cellStyle name="_XJ2005-Q1_56-税费情况表" xfId="139"/>
    <cellStyle name="_Yulong F section" xfId="140"/>
    <cellStyle name="_附表6.前十大客户、供应商明细表" xfId="141"/>
    <cellStyle name="_固定资产折旧表(东会28表)" xfId="142"/>
    <cellStyle name="_广州风神、乘用车暂估余额" xfId="143"/>
    <cellStyle name="_广州风神、乘用车暂估余额_56-税费情况表" xfId="144"/>
    <cellStyle name="_汇率变动影响明细表" xfId="145"/>
    <cellStyle name="_江岸厂审计PBC第一稿20070509(2004年度)" xfId="146"/>
    <cellStyle name="_江岸厂审计PBC第一稿20070509(2005年度)" xfId="147"/>
    <cellStyle name="_江岸厂审计PBC第一稿20070509(2006年度)" xfId="148"/>
    <cellStyle name="_江岸厂审计PBC第一稿20070509(2007年1季度)" xfId="149"/>
    <cellStyle name="_少数股东权益变动表(东会68表)" xfId="150"/>
    <cellStyle name="_所得税表格" xfId="151"/>
    <cellStyle name="_投资收益明细表(东会75表)" xfId="152"/>
    <cellStyle name="_投资性房地产情况表(东会37表)" xfId="153"/>
    <cellStyle name="_新汽(一季度计提准备批复）" xfId="154"/>
    <cellStyle name="_以外币标示的项目情况表(东会119表)" xfId="155"/>
    <cellStyle name="_营业外收支明细表(东会80表)" xfId="156"/>
    <cellStyle name="_预付账款补充表(东会12表)" xfId="157"/>
    <cellStyle name="_暂估与预付" xfId="158"/>
    <cellStyle name="_长期股权投资权益法(东会23表)" xfId="159"/>
    <cellStyle name="_政府补助明细表(东会79表)" xfId="160"/>
    <cellStyle name="{Comma [0]}" xfId="161"/>
    <cellStyle name="{Comma}" xfId="162"/>
    <cellStyle name="{Date}" xfId="163"/>
    <cellStyle name="{Month}" xfId="164"/>
    <cellStyle name="{Percent}" xfId="165"/>
    <cellStyle name="{Thousand [0]}" xfId="166"/>
    <cellStyle name="{Thousand}" xfId="167"/>
    <cellStyle name="{Z'0000(1 dec)}" xfId="168"/>
    <cellStyle name="{Z'0000(4 dec)}" xfId="169"/>
    <cellStyle name="¤d¤À¦ì [0]" xfId="170"/>
    <cellStyle name="¤d¤À¦ì [0] 2" xfId="921"/>
    <cellStyle name="¤d¤À¦ì_cmdinput" xfId="171"/>
    <cellStyle name="¥Vn¥VC¥Vp[¥V¥A¥V¡°¥VN" xfId="172"/>
    <cellStyle name="¶W³sµ²" xfId="173"/>
    <cellStyle name="\¦ÏÝÌnCp[N" xfId="174"/>
    <cellStyle name="nCp[N" xfId="175"/>
    <cellStyle name="W_DC" xfId="176"/>
    <cellStyle name="0%" xfId="177"/>
    <cellStyle name="0% 2" xfId="178"/>
    <cellStyle name="0% 3" xfId="624"/>
    <cellStyle name="0,0_x000a__x000a_NA_x000a__x000a_" xfId="179"/>
    <cellStyle name="0,0_x000d__x000a_NA_x000d__x000a_" xfId="180"/>
    <cellStyle name="0,0_x000d__x000a_NA_x000d__x000a_ 2" xfId="625"/>
    <cellStyle name="0.0%" xfId="181"/>
    <cellStyle name="0.0% 2" xfId="182"/>
    <cellStyle name="0.0% 3" xfId="626"/>
    <cellStyle name="0.00%" xfId="183"/>
    <cellStyle name="0.00% 2" xfId="184"/>
    <cellStyle name="0.00% 3" xfId="627"/>
    <cellStyle name="00" xfId="628"/>
    <cellStyle name="20% - Accent1" xfId="185"/>
    <cellStyle name="20% - Accent1 2" xfId="186"/>
    <cellStyle name="20% - Accent2" xfId="187"/>
    <cellStyle name="20% - Accent2 2" xfId="188"/>
    <cellStyle name="20% - Accent3" xfId="189"/>
    <cellStyle name="20% - Accent3 2" xfId="190"/>
    <cellStyle name="20% - Accent4" xfId="191"/>
    <cellStyle name="20% - Accent4 2" xfId="192"/>
    <cellStyle name="20% - Accent5" xfId="193"/>
    <cellStyle name="20% - Accent5 2" xfId="194"/>
    <cellStyle name="20% - Accent6" xfId="195"/>
    <cellStyle name="20% - Accent6 2" xfId="196"/>
    <cellStyle name="20% - 强调文字颜色 1 2" xfId="629"/>
    <cellStyle name="20% - 强调文字颜色 2 2" xfId="630"/>
    <cellStyle name="20% - 强调文字颜色 3 2" xfId="631"/>
    <cellStyle name="20% - 强调文字颜色 4 2" xfId="632"/>
    <cellStyle name="20% - 强调文字颜色 5 2" xfId="633"/>
    <cellStyle name="20% - 强调文字颜色 6 2" xfId="634"/>
    <cellStyle name="20% - 着色 1" xfId="912" builtinId="30"/>
    <cellStyle name="³£¹æ_Conso.new4" xfId="197"/>
    <cellStyle name="³¬¼¶Á´½Ó" xfId="198"/>
    <cellStyle name="3f1?0]_assumption(tj))" xfId="199"/>
    <cellStyle name="3f1?assumption(tj)t" xfId="200"/>
    <cellStyle name="3f1?assumption(tj)t 2" xfId="201"/>
    <cellStyle name="3f1?p&amp;l(tj)i" xfId="202"/>
    <cellStyle name="3f1?p&amp;l(tj)i 2" xfId="203"/>
    <cellStyle name="³f¹ô [0]_audit schedule" xfId="204"/>
    <cellStyle name="³f¹ô_audit schedule" xfId="205"/>
    <cellStyle name="3L1a_assumption(tj)" xfId="206"/>
    <cellStyle name="40% - Accent1" xfId="207"/>
    <cellStyle name="40% - Accent1 2" xfId="208"/>
    <cellStyle name="40% - Accent2" xfId="209"/>
    <cellStyle name="40% - Accent2 2" xfId="210"/>
    <cellStyle name="40% - Accent3" xfId="211"/>
    <cellStyle name="40% - Accent3 2" xfId="212"/>
    <cellStyle name="40% - Accent4" xfId="213"/>
    <cellStyle name="40% - Accent4 2" xfId="214"/>
    <cellStyle name="40% - Accent5" xfId="215"/>
    <cellStyle name="40% - Accent5 2" xfId="216"/>
    <cellStyle name="40% - Accent6" xfId="217"/>
    <cellStyle name="40% - Accent6 2" xfId="218"/>
    <cellStyle name="40% - 强调文字颜色 1 2" xfId="635"/>
    <cellStyle name="40% - 强调文字颜色 2 2" xfId="636"/>
    <cellStyle name="40% - 强调文字颜色 3 2" xfId="637"/>
    <cellStyle name="40% - 强调文字颜色 4 2" xfId="638"/>
    <cellStyle name="40% - 强调文字颜色 5 2" xfId="639"/>
    <cellStyle name="40% - 强调文字颜色 6 2" xfId="640"/>
    <cellStyle name="60% - Accent1" xfId="219"/>
    <cellStyle name="60% - Accent2" xfId="220"/>
    <cellStyle name="60% - Accent3" xfId="221"/>
    <cellStyle name="60% - Accent4" xfId="222"/>
    <cellStyle name="60% - Accent5" xfId="223"/>
    <cellStyle name="60% - Accent6" xfId="224"/>
    <cellStyle name="60% - 强调文字颜色 1 2" xfId="641"/>
    <cellStyle name="60% - 强调文字颜色 2 2" xfId="642"/>
    <cellStyle name="60% - 强调文字颜色 3 2" xfId="643"/>
    <cellStyle name="60% - 强调文字颜色 4 2" xfId="644"/>
    <cellStyle name="60% - 强调文字颜色 5 2" xfId="645"/>
    <cellStyle name="60% - 强调文字颜色 6 2" xfId="646"/>
    <cellStyle name="AA FRAME" xfId="225"/>
    <cellStyle name="AA HEADING" xfId="226"/>
    <cellStyle name="AA INITIALS" xfId="227"/>
    <cellStyle name="AA INPUT" xfId="228"/>
    <cellStyle name="AA LOCK" xfId="229"/>
    <cellStyle name="AA MGR NAME" xfId="230"/>
    <cellStyle name="AA NORMAL" xfId="231"/>
    <cellStyle name="AA NUMBER" xfId="232"/>
    <cellStyle name="AA NUMBER2" xfId="233"/>
    <cellStyle name="AA QUESTION" xfId="234"/>
    <cellStyle name="AA SHADE" xfId="235"/>
    <cellStyle name="Accent1" xfId="236"/>
    <cellStyle name="Accent1 - 20%" xfId="647"/>
    <cellStyle name="Accent1 - 40%" xfId="648"/>
    <cellStyle name="Accent1 - 60%" xfId="649"/>
    <cellStyle name="Accent1 2" xfId="650"/>
    <cellStyle name="Accent2" xfId="237"/>
    <cellStyle name="Accent2 - 20%" xfId="651"/>
    <cellStyle name="Accent2 - 40%" xfId="652"/>
    <cellStyle name="Accent2 - 60%" xfId="653"/>
    <cellStyle name="Accent2 2" xfId="654"/>
    <cellStyle name="Accent3" xfId="238"/>
    <cellStyle name="Accent3 - 20%" xfId="655"/>
    <cellStyle name="Accent3 - 40%" xfId="656"/>
    <cellStyle name="Accent3 - 60%" xfId="657"/>
    <cellStyle name="Accent3 2" xfId="658"/>
    <cellStyle name="Accent4" xfId="239"/>
    <cellStyle name="Accent4 - 20%" xfId="659"/>
    <cellStyle name="Accent4 - 40%" xfId="660"/>
    <cellStyle name="Accent4 - 60%" xfId="661"/>
    <cellStyle name="Accent4 2" xfId="662"/>
    <cellStyle name="Accent5" xfId="240"/>
    <cellStyle name="Accent5 - 20%" xfId="663"/>
    <cellStyle name="Accent5 - 40%" xfId="664"/>
    <cellStyle name="Accent5 - 60%" xfId="665"/>
    <cellStyle name="Accent5 2" xfId="666"/>
    <cellStyle name="Accent6" xfId="241"/>
    <cellStyle name="Accent6 - 20%" xfId="667"/>
    <cellStyle name="Accent6 - 40%" xfId="668"/>
    <cellStyle name="Accent6 - 60%" xfId="669"/>
    <cellStyle name="Accent6 2" xfId="670"/>
    <cellStyle name="accounting" xfId="242"/>
    <cellStyle name="accounting 2" xfId="922"/>
    <cellStyle name="add" xfId="243"/>
    <cellStyle name="ÁÈµú»Õ_95" xfId="244"/>
    <cellStyle name="ÀH«áªº¶W³sµ²" xfId="245"/>
    <cellStyle name="Angus" xfId="246"/>
    <cellStyle name="args.style" xfId="247"/>
    <cellStyle name="AutoFormat-Optionen" xfId="248"/>
    <cellStyle name="Bad" xfId="249"/>
    <cellStyle name="Black" xfId="250"/>
    <cellStyle name="Border" xfId="251"/>
    <cellStyle name="Ç§·ÖÎ»[0]_06" xfId="252"/>
    <cellStyle name="Ç§·ÖÎ»_06" xfId="253"/>
    <cellStyle name="Ç§Î»·Ö¸ô[0]_Consolidation" xfId="254"/>
    <cellStyle name="Ç§Î»·Ö¸ô_Consolidation" xfId="255"/>
    <cellStyle name="Calc Currency (0)" xfId="256"/>
    <cellStyle name="Calc Currency (0) 2" xfId="671"/>
    <cellStyle name="Calc Currency (2)" xfId="257"/>
    <cellStyle name="Calc Percent (0)" xfId="258"/>
    <cellStyle name="Calc Percent (1)" xfId="259"/>
    <cellStyle name="Calc Percent (2)" xfId="260"/>
    <cellStyle name="Calc Units (0)" xfId="261"/>
    <cellStyle name="Calc Units (1)" xfId="262"/>
    <cellStyle name="Calc Units (2)" xfId="263"/>
    <cellStyle name="Calculation" xfId="264"/>
    <cellStyle name="category" xfId="672"/>
    <cellStyle name="Check Cell" xfId="265"/>
    <cellStyle name="Client:    NeoTech Consultancy Limited" xfId="266"/>
    <cellStyle name="Col Heads" xfId="267"/>
    <cellStyle name="Collegamento ipertestuale" xfId="268"/>
    <cellStyle name="ColLevel_0" xfId="269"/>
    <cellStyle name="Column_Title" xfId="270"/>
    <cellStyle name="Comma  - Style1" xfId="271"/>
    <cellStyle name="Comma  - Style1 2" xfId="673"/>
    <cellStyle name="Comma  - Style2" xfId="272"/>
    <cellStyle name="Comma  - Style2 2" xfId="674"/>
    <cellStyle name="Comma  - Style3" xfId="273"/>
    <cellStyle name="Comma  - Style3 2" xfId="675"/>
    <cellStyle name="Comma  - Style4" xfId="274"/>
    <cellStyle name="Comma  - Style4 2" xfId="676"/>
    <cellStyle name="Comma  - Style5" xfId="275"/>
    <cellStyle name="Comma  - Style5 2" xfId="677"/>
    <cellStyle name="Comma  - Style6" xfId="276"/>
    <cellStyle name="Comma  - Style6 2" xfId="678"/>
    <cellStyle name="Comma  - Style7" xfId="277"/>
    <cellStyle name="Comma  - Style7 2" xfId="679"/>
    <cellStyle name="Comma  - Style8" xfId="278"/>
    <cellStyle name="Comma  - Style8 2" xfId="680"/>
    <cellStyle name="Comma [0]_ SG&amp;A Bridge " xfId="681"/>
    <cellStyle name="Comma [00]" xfId="279"/>
    <cellStyle name="Comma [00] 2" xfId="280"/>
    <cellStyle name="Comma 2" xfId="281"/>
    <cellStyle name="Comma 2 2" xfId="282"/>
    <cellStyle name="Comma 2 2 2" xfId="924"/>
    <cellStyle name="Comma 2 3" xfId="923"/>
    <cellStyle name="comma zerodec" xfId="283"/>
    <cellStyle name="Comma,0" xfId="284"/>
    <cellStyle name="Comma,0 2" xfId="285"/>
    <cellStyle name="Comma,0 3" xfId="682"/>
    <cellStyle name="Comma,1" xfId="286"/>
    <cellStyle name="Comma,1 2" xfId="287"/>
    <cellStyle name="Comma,1 3" xfId="683"/>
    <cellStyle name="Comma,2" xfId="288"/>
    <cellStyle name="Comma,2 2" xfId="289"/>
    <cellStyle name="Comma,2 3" xfId="684"/>
    <cellStyle name="Comma_ SG&amp;A Bridge " xfId="685"/>
    <cellStyle name="comma-d" xfId="290"/>
    <cellStyle name="Copied" xfId="291"/>
    <cellStyle name="Currency (0.00)" xfId="292"/>
    <cellStyle name="Currency [0]_ SG&amp;A Bridge " xfId="686"/>
    <cellStyle name="Currency [00]" xfId="293"/>
    <cellStyle name="Currency [00] 2" xfId="294"/>
    <cellStyle name="Currency,0" xfId="295"/>
    <cellStyle name="Currency,0 2" xfId="296"/>
    <cellStyle name="Currency,0 3" xfId="687"/>
    <cellStyle name="Currency,2" xfId="297"/>
    <cellStyle name="Currency,2 2" xfId="298"/>
    <cellStyle name="Currency,2 3" xfId="688"/>
    <cellStyle name="Currency_ SG&amp;A Bridge " xfId="689"/>
    <cellStyle name="Currency1" xfId="299"/>
    <cellStyle name="Date Short" xfId="300"/>
    <cellStyle name="Dezimal [0]_BS Variances Analysis FY20001" xfId="301"/>
    <cellStyle name="Dezimal_BS Variances Analysis FY20001" xfId="302"/>
    <cellStyle name="Dollar (zero dec)" xfId="303"/>
    <cellStyle name="E&amp;Y House" xfId="304"/>
    <cellStyle name="Enter Currency (0)" xfId="305"/>
    <cellStyle name="Enter Currency (2)" xfId="306"/>
    <cellStyle name="Enter Units (0)" xfId="307"/>
    <cellStyle name="Enter Units (1)" xfId="308"/>
    <cellStyle name="Enter Units (2)" xfId="309"/>
    <cellStyle name="Entered" xfId="310"/>
    <cellStyle name="entry" xfId="311"/>
    <cellStyle name="entry box" xfId="312"/>
    <cellStyle name="Euro" xfId="313"/>
    <cellStyle name="Euro 2" xfId="314"/>
    <cellStyle name="Euro 3" xfId="690"/>
    <cellStyle name="Explanatory Text" xfId="315"/>
    <cellStyle name="EY House" xfId="316"/>
    <cellStyle name="ƒnƒCƒp[ƒŠƒ“ƒN" xfId="317"/>
    <cellStyle name="Good" xfId="318"/>
    <cellStyle name="Grey" xfId="319"/>
    <cellStyle name="HEADER" xfId="691"/>
    <cellStyle name="Header1" xfId="320"/>
    <cellStyle name="Header2" xfId="321"/>
    <cellStyle name="Heading 1" xfId="322"/>
    <cellStyle name="Heading 2" xfId="323"/>
    <cellStyle name="Heading 3" xfId="324"/>
    <cellStyle name="Heading 4" xfId="325"/>
    <cellStyle name="HEADINGS" xfId="326"/>
    <cellStyle name="HEADINGSTOP" xfId="327"/>
    <cellStyle name="Hipervínculo" xfId="328"/>
    <cellStyle name="Hipervínculo visitado" xfId="329"/>
    <cellStyle name="Hipervínculo_固定资产清单" xfId="330"/>
    <cellStyle name="Î¡Ýá [0]_95" xfId="331"/>
    <cellStyle name="Î¡Ýá_95" xfId="332"/>
    <cellStyle name="Input" xfId="333"/>
    <cellStyle name="Input [yellow]" xfId="334"/>
    <cellStyle name="Lien hypertexte" xfId="335"/>
    <cellStyle name="Lien hypertexte visit?" xfId="336"/>
    <cellStyle name="Lien hypertexte visite" xfId="337"/>
    <cellStyle name="Link Currency (0)" xfId="338"/>
    <cellStyle name="Link Currency (2)" xfId="339"/>
    <cellStyle name="Link Units (0)" xfId="340"/>
    <cellStyle name="Link Units (1)" xfId="341"/>
    <cellStyle name="Link Units (2)" xfId="342"/>
    <cellStyle name="Linked Cell" xfId="343"/>
    <cellStyle name="Milliers [0]_&lt;&lt;&lt;400000&gt;&gt;&gt;" xfId="344"/>
    <cellStyle name="Milliers_&lt;&lt;&lt;400000&gt;&gt;&gt;" xfId="345"/>
    <cellStyle name="Minus (0)" xfId="346"/>
    <cellStyle name="Model" xfId="692"/>
    <cellStyle name="Monšaire [0]_AR1194" xfId="347"/>
    <cellStyle name="Monšaire_AR1194" xfId="348"/>
    <cellStyle name="Monétaire [0]_&lt;&lt;&lt;400000&gt;&gt;&gt;" xfId="349"/>
    <cellStyle name="Monétaire_&lt;&lt;&lt;400000&gt;&gt;&gt;" xfId="350"/>
    <cellStyle name="Neutral" xfId="351"/>
    <cellStyle name="no dec" xfId="352"/>
    <cellStyle name="Non défini" xfId="353"/>
    <cellStyle name="Normal - Style1" xfId="354"/>
    <cellStyle name="Normal - Style1 2" xfId="693"/>
    <cellStyle name="Normal 2" xfId="355"/>
    <cellStyle name="Normal_ SG&amp;A Bridge " xfId="694"/>
    <cellStyle name="Normalny_Arkusz1" xfId="356"/>
    <cellStyle name="Note" xfId="357"/>
    <cellStyle name="Note 2" xfId="358"/>
    <cellStyle name="Ø›ŽÅ [0]_06" xfId="359"/>
    <cellStyle name="Ø›ŽÅ[0]_cashflow" xfId="360"/>
    <cellStyle name="Ø›ŽÅ_06" xfId="361"/>
    <cellStyle name="Ò»°ã_ˆó±í¸½±í" xfId="362"/>
    <cellStyle name="øFòé_BS9701-3" xfId="363"/>
    <cellStyle name="oft Excel]_x000a__x000d_Comment=open=/f を指定すると、ユーザー定義関数を関数貼り付けの一覧に登録することができます。_x000a__x000d_Maximized" xfId="364"/>
    <cellStyle name="oft Excel]_x000d__x000a_Comment=open=/f ‚ðw’è‚·‚é‚ÆAƒ†[ƒU[’è‹`ŠÖ”‚ðŠÖ”“\‚è•t‚¯‚Ìˆê——‚É“o˜^‚·‚é‚±‚Æ‚ª‚Å‚«‚Ü‚·B_x000d__x000a_Maximized" xfId="365"/>
    <cellStyle name="øj‚¾?_BS9701-3" xfId="366"/>
    <cellStyle name="ºó¼Ì³¬¼¶Á´½Ó" xfId="367"/>
    <cellStyle name="Output" xfId="368"/>
    <cellStyle name="Output Line Items" xfId="369"/>
    <cellStyle name="per.style" xfId="370"/>
    <cellStyle name="Percent [0]" xfId="371"/>
    <cellStyle name="Percent [0] 2" xfId="372"/>
    <cellStyle name="Percent [00]" xfId="373"/>
    <cellStyle name="Percent [00] 2" xfId="374"/>
    <cellStyle name="Percent [2]" xfId="375"/>
    <cellStyle name="Percent [2] 2" xfId="376"/>
    <cellStyle name="Percent [2] 3" xfId="695"/>
    <cellStyle name="Percent 2" xfId="696"/>
    <cellStyle name="PERCENTAGE" xfId="377"/>
    <cellStyle name="Prefilled" xfId="378"/>
    <cellStyle name="PrePop Currency (0)" xfId="379"/>
    <cellStyle name="PrePop Currency (2)" xfId="380"/>
    <cellStyle name="PrePop Units (0)" xfId="381"/>
    <cellStyle name="PrePop Units (1)" xfId="382"/>
    <cellStyle name="PrePop Units (2)" xfId="383"/>
    <cellStyle name="price" xfId="384"/>
    <cellStyle name="pricing" xfId="385"/>
    <cellStyle name="PSChar" xfId="386"/>
    <cellStyle name="PSChar 2" xfId="387"/>
    <cellStyle name="PSDate" xfId="388"/>
    <cellStyle name="PSDate 2" xfId="389"/>
    <cellStyle name="PSHeading" xfId="390"/>
    <cellStyle name="PSSpacer" xfId="391"/>
    <cellStyle name="PSSpacer 2" xfId="392"/>
    <cellStyle name="Red" xfId="393"/>
    <cellStyle name="regstoresfromspecstores" xfId="394"/>
    <cellStyle name="regstoresfromspecstores 2" xfId="395"/>
    <cellStyle name="revised" xfId="396"/>
    <cellStyle name="RevList" xfId="397"/>
    <cellStyle name="row_def_array" xfId="697"/>
    <cellStyle name="RowLevel_0" xfId="398"/>
    <cellStyle name="SAPBEXaggData" xfId="698"/>
    <cellStyle name="SAPBEXaggDataEmph" xfId="699"/>
    <cellStyle name="SAPBEXaggItem" xfId="700"/>
    <cellStyle name="SAPBEXaggItemX" xfId="701"/>
    <cellStyle name="SAPBEXchaText" xfId="702"/>
    <cellStyle name="SAPBEXexcBad7" xfId="703"/>
    <cellStyle name="SAPBEXexcBad8" xfId="704"/>
    <cellStyle name="SAPBEXexcBad9" xfId="705"/>
    <cellStyle name="SAPBEXexcCritical4" xfId="706"/>
    <cellStyle name="SAPBEXexcCritical5" xfId="707"/>
    <cellStyle name="SAPBEXexcCritical6" xfId="708"/>
    <cellStyle name="SAPBEXexcGood1" xfId="709"/>
    <cellStyle name="SAPBEXexcGood2" xfId="710"/>
    <cellStyle name="SAPBEXexcGood3" xfId="711"/>
    <cellStyle name="SAPBEXfilterDrill" xfId="712"/>
    <cellStyle name="SAPBEXfilterItem" xfId="713"/>
    <cellStyle name="SAPBEXfilterText" xfId="714"/>
    <cellStyle name="SAPBEXformats" xfId="715"/>
    <cellStyle name="SAPBEXheaderItem" xfId="716"/>
    <cellStyle name="SAPBEXheaderText" xfId="717"/>
    <cellStyle name="SAPBEXHLevel0" xfId="718"/>
    <cellStyle name="SAPBEXHLevel0X" xfId="719"/>
    <cellStyle name="SAPBEXHLevel1" xfId="720"/>
    <cellStyle name="SAPBEXHLevel1X" xfId="721"/>
    <cellStyle name="SAPBEXHLevel2" xfId="722"/>
    <cellStyle name="SAPBEXHLevel2X" xfId="723"/>
    <cellStyle name="SAPBEXHLevel3" xfId="724"/>
    <cellStyle name="SAPBEXHLevel3X" xfId="725"/>
    <cellStyle name="SAPBEXresData" xfId="726"/>
    <cellStyle name="SAPBEXresDataEmph" xfId="727"/>
    <cellStyle name="SAPBEXresItem" xfId="728"/>
    <cellStyle name="SAPBEXresItemX" xfId="729"/>
    <cellStyle name="SAPBEXstdData" xfId="730"/>
    <cellStyle name="SAPBEXstdDataEmph" xfId="731"/>
    <cellStyle name="SAPBEXstdItem" xfId="732"/>
    <cellStyle name="SAPBEXstdItemX" xfId="733"/>
    <cellStyle name="SAPBEXtitle" xfId="734"/>
    <cellStyle name="SAPBEXundefined" xfId="735"/>
    <cellStyle name="sbt2" xfId="399"/>
    <cellStyle name="section" xfId="400"/>
    <cellStyle name="SHADEDSTORES" xfId="401"/>
    <cellStyle name="SHADEDSTORES 2" xfId="402"/>
    <cellStyle name="SingleLineAcctgn" xfId="403"/>
    <cellStyle name="SingleLineAcctgn 2" xfId="925"/>
    <cellStyle name="SOR" xfId="736"/>
    <cellStyle name="SOR 2" xfId="943"/>
    <cellStyle name="Special" xfId="404"/>
    <cellStyle name="specstores" xfId="405"/>
    <cellStyle name="Standard_DE0003Rec-AJ" xfId="406"/>
    <cellStyle name="style" xfId="407"/>
    <cellStyle name="Style 1" xfId="408"/>
    <cellStyle name="style1" xfId="409"/>
    <cellStyle name="style2" xfId="410"/>
    <cellStyle name="subhead" xfId="737"/>
    <cellStyle name="subt1" xfId="411"/>
    <cellStyle name="Subtotal" xfId="412"/>
    <cellStyle name="t]_x000d__x000a_color schemes=默认 Windows_x000d__x000a__x000d__x000a_[color schemes]_x000d__x000a_Arizona=804000,FFFFFF,FFFFFF,0,FFFFFF,0,808040,C0C0C0,FFFFF" xfId="413"/>
    <cellStyle name="Text Indent A" xfId="414"/>
    <cellStyle name="Text Indent B" xfId="415"/>
    <cellStyle name="Text Indent C" xfId="416"/>
    <cellStyle name="þ_x001d_ðK_x000c_Fý_x001b__x000d_9ýU_x0001_Ð_x0008_¦)_x0007__x0001__x0001_" xfId="417"/>
    <cellStyle name="Timing Schedule" xfId="418"/>
    <cellStyle name="title" xfId="419"/>
    <cellStyle name="Total" xfId="420"/>
    <cellStyle name="Tusental (0)_pldt" xfId="738"/>
    <cellStyle name="Tusental_pldt" xfId="739"/>
    <cellStyle name="Valuta (0)_pldt" xfId="740"/>
    <cellStyle name="Valuta_pldt" xfId="741"/>
    <cellStyle name="Währung [0]_BS Variances Analysis FY20001" xfId="421"/>
    <cellStyle name="Währung_BS Variances Analysis FY20001" xfId="422"/>
    <cellStyle name="Warning Text" xfId="423"/>
    <cellStyle name="wei" xfId="424"/>
    <cellStyle name="wei 2" xfId="425"/>
    <cellStyle name="ｹ鮗ﾐﾀｲ_ｰ豼ｵﾁ･" xfId="426"/>
    <cellStyle name="ﾄﾞｸｶ [0]_ｰ霾ｹ" xfId="427"/>
    <cellStyle name="ﾄﾞｸｶ_ｰ霾ｹ" xfId="428"/>
    <cellStyle name="ﾅ・ｭ [0]_ｰ霾ｹ" xfId="429"/>
    <cellStyle name="ﾅ・ｭ_ｰ霾ｹ" xfId="430"/>
    <cellStyle name="ﾇ･ﾁﾘ_ｰ霾ｹ" xfId="431"/>
    <cellStyle name="パーセント_laroux" xfId="432"/>
    <cellStyle name="_11011" xfId="433"/>
    <cellStyle name="瘉EMMC-CP1" xfId="434"/>
    <cellStyle name="_laroux" xfId="742"/>
    <cellStyle name="だ[0]_BS9701-3" xfId="435"/>
    <cellStyle name="だ_BS9701-3" xfId="436"/>
    <cellStyle name="だ[0]_Total (2)" xfId="743"/>
    <cellStyle name="だ_laroux" xfId="744"/>
    <cellStyle name="籵_laroux" xfId="437"/>
    <cellStyle name="煦弇[0]_laroux" xfId="438"/>
    <cellStyle name="煦弇_laroux" xfId="439"/>
    <cellStyle name="弇[0]_laroux" xfId="440"/>
    <cellStyle name="弇_laroux" xfId="441"/>
    <cellStyle name="弇煦路[0]_050978" xfId="442"/>
    <cellStyle name="弇煦路_050978" xfId="443"/>
    <cellStyle name="百分比" xfId="2" builtinId="5"/>
    <cellStyle name="百分比 2" xfId="444"/>
    <cellStyle name="百分比 2 2" xfId="445"/>
    <cellStyle name="百分比 2 2 2" xfId="446"/>
    <cellStyle name="百分比 2 3" xfId="447"/>
    <cellStyle name="百分比 2 4" xfId="448"/>
    <cellStyle name="百分比 3" xfId="449"/>
    <cellStyle name="百分比 3 2" xfId="450"/>
    <cellStyle name="百分比 4" xfId="451"/>
    <cellStyle name="百分比 5" xfId="452"/>
    <cellStyle name="百分比 6" xfId="453"/>
    <cellStyle name="百分比 7" xfId="909"/>
    <cellStyle name="百分比 7 2" xfId="978"/>
    <cellStyle name="捠壿 [0.00]_PRODUCT DETAIL Q1" xfId="745"/>
    <cellStyle name="捠壿_PRODUCT DETAIL Q1" xfId="746"/>
    <cellStyle name="閉撰蟈諉" xfId="454"/>
    <cellStyle name="标题 1 2" xfId="747"/>
    <cellStyle name="标题 2 2" xfId="748"/>
    <cellStyle name="标题 3 2" xfId="749"/>
    <cellStyle name="标题 4 2" xfId="750"/>
    <cellStyle name="标题 5" xfId="751"/>
    <cellStyle name="標準_１１月価格表" xfId="455"/>
    <cellStyle name="表标题" xfId="752"/>
    <cellStyle name="差 2" xfId="753"/>
    <cellStyle name="差_07-09返利" xfId="456"/>
    <cellStyle name="差_10存货" xfId="754"/>
    <cellStyle name="差_19-无形资产（空白模板）" xfId="755"/>
    <cellStyle name="差_2007-2009年收入成本（赵）--发杨总" xfId="457"/>
    <cellStyle name="差_2-交易性金融资产（空白模板）" xfId="756"/>
    <cellStyle name="差_2应收账款" xfId="757"/>
    <cellStyle name="差_33-应交税费（空白模板）" xfId="758"/>
    <cellStyle name="差_49-营业收入（空白模板）" xfId="759"/>
    <cellStyle name="差_4-应收账款（空白模板）" xfId="760"/>
    <cellStyle name="差_50-营业成本（空白模板）" xfId="761"/>
    <cellStyle name="差_51-营业税金及附加（空白模板）" xfId="762"/>
    <cellStyle name="差_54-财务费用（空白模板）" xfId="763"/>
    <cellStyle name="差_55-资产减值损失（空白模板）" xfId="764"/>
    <cellStyle name="差_9管理费用" xfId="765"/>
    <cellStyle name="差_Book2" xfId="766"/>
    <cellStyle name="差_dxn底稿目录" xfId="767"/>
    <cellStyle name="差_Sheet1" xfId="768"/>
    <cellStyle name="差_ZA0货币资金审定表 " xfId="769"/>
    <cellStyle name="差_报表明细(2007)" xfId="458"/>
    <cellStyle name="差_报表明细(2008)" xfId="459"/>
    <cellStyle name="差_报表明细(2009)" xfId="460"/>
    <cellStyle name="差_报表明细-2007" xfId="461"/>
    <cellStyle name="差_报表明细-2007(2)" xfId="462"/>
    <cellStyle name="差_报表明细-2008" xfId="463"/>
    <cellStyle name="差_报表明细-2008(2)" xfId="464"/>
    <cellStyle name="差_报表明细-2009" xfId="465"/>
    <cellStyle name="差_本年已贴现已背书应收票据明细表(东会09表)" xfId="466"/>
    <cellStyle name="差_财务费用" xfId="770"/>
    <cellStyle name="差_存货" xfId="771"/>
    <cellStyle name="差_存货情况表(东会16表)" xfId="467"/>
    <cellStyle name="差_大信底稿目录" xfId="772"/>
    <cellStyle name="差_底稿设置宏" xfId="773"/>
    <cellStyle name="差_东峻集团财务报表统一格式(内N报)" xfId="468"/>
    <cellStyle name="差_短期借款明细表(东会45表)" xfId="469"/>
    <cellStyle name="差_非货币性交易情况表(东会113表)" xfId="470"/>
    <cellStyle name="差_副本报表明细(2007-2009)" xfId="471"/>
    <cellStyle name="差_股本" xfId="472"/>
    <cellStyle name="差_管理费用" xfId="774"/>
    <cellStyle name="差_汇总报表2011.07" xfId="473"/>
    <cellStyle name="差_货币资金" xfId="775"/>
    <cellStyle name="差_货币资金 天职" xfId="776"/>
    <cellStyle name="差_货币资金 岳华" xfId="777"/>
    <cellStyle name="差_交易性金融资产明细表(东会07表)" xfId="474"/>
    <cellStyle name="差_利润分派表(东会67表)" xfId="475"/>
    <cellStyle name="差_其他应付款" xfId="778"/>
    <cellStyle name="差_其他应付款—YH" xfId="779"/>
    <cellStyle name="差_企业资产损失管理情况表(东会97表)" xfId="476"/>
    <cellStyle name="差_人工成本情况表(东会89表)" xfId="477"/>
    <cellStyle name="差_实收资本明细表(东会65表)" xfId="478"/>
    <cellStyle name="差_税费情况表(东会52表)" xfId="479"/>
    <cellStyle name="差_投资性房地产补充表(东会122表)" xfId="480"/>
    <cellStyle name="差_外币业务在损益表中的反映分析(东会118表)" xfId="481"/>
    <cellStyle name="差_未分配利润" xfId="780"/>
    <cellStyle name="差_未纳入合并范围子企业主要指标表(东会99表)" xfId="482"/>
    <cellStyle name="差_无形资产" xfId="781"/>
    <cellStyle name="差_无形资产明细表(东会34表)" xfId="483"/>
    <cellStyle name="差_银行授信额度情况表(东会101表)" xfId="484"/>
    <cellStyle name="差_应付账款" xfId="782"/>
    <cellStyle name="差_应付职工薪酬明细表(东会51表)" xfId="485"/>
    <cellStyle name="差_应交税金" xfId="783"/>
    <cellStyle name="差_应收账款" xfId="784"/>
    <cellStyle name="差_在建工程明细表(东会32表)" xfId="486"/>
    <cellStyle name="差_债务重组债权人项目(东会114表)" xfId="487"/>
    <cellStyle name="差_债务重组债务人项目(东会115表)" xfId="488"/>
    <cellStyle name="差_长期借款明细表(东会60表)" xfId="489"/>
    <cellStyle name="差_长期应付款明细表(东会61表)" xfId="490"/>
    <cellStyle name="差_账项明细表" xfId="785"/>
    <cellStyle name="差_专项应付款明细表(东会62表)" xfId="491"/>
    <cellStyle name="差_转让及无偿划出企业(资产)情况表(东会94表)" xfId="492"/>
    <cellStyle name="差_资产负债表日后事项(东会82表)" xfId="493"/>
    <cellStyle name="常规" xfId="0" builtinId="0"/>
    <cellStyle name="常规 10" xfId="494"/>
    <cellStyle name="常规 11" xfId="495"/>
    <cellStyle name="常规 11 2" xfId="786"/>
    <cellStyle name="常规 12" xfId="496"/>
    <cellStyle name="常规 12 2" xfId="926"/>
    <cellStyle name="常规 13" xfId="497"/>
    <cellStyle name="常规 14" xfId="787"/>
    <cellStyle name="常规 14 2" xfId="944"/>
    <cellStyle name="常规 15" xfId="788"/>
    <cellStyle name="常规 15 2" xfId="945"/>
    <cellStyle name="常规 16" xfId="789"/>
    <cellStyle name="常规 16 2" xfId="946"/>
    <cellStyle name="常规 17" xfId="790"/>
    <cellStyle name="常规 17 2" xfId="947"/>
    <cellStyle name="常规 18" xfId="791"/>
    <cellStyle name="常规 18 2" xfId="948"/>
    <cellStyle name="常规 19" xfId="792"/>
    <cellStyle name="常规 19 2" xfId="793"/>
    <cellStyle name="常规 19 2 2" xfId="950"/>
    <cellStyle name="常规 19 3" xfId="949"/>
    <cellStyle name="常规 2" xfId="498"/>
    <cellStyle name="常规 2 2" xfId="499"/>
    <cellStyle name="常规 2 2 2" xfId="500"/>
    <cellStyle name="常规 2 2 3" xfId="794"/>
    <cellStyle name="常规 2 3" xfId="501"/>
    <cellStyle name="常规 2 4" xfId="3"/>
    <cellStyle name="常规 2 4 2" xfId="795"/>
    <cellStyle name="常规 2_10存货" xfId="796"/>
    <cellStyle name="常规 20" xfId="797"/>
    <cellStyle name="常规 20 2" xfId="951"/>
    <cellStyle name="常规 21" xfId="798"/>
    <cellStyle name="常规 21 2" xfId="952"/>
    <cellStyle name="常规 22" xfId="799"/>
    <cellStyle name="常规 22 2" xfId="953"/>
    <cellStyle name="常规 23" xfId="907"/>
    <cellStyle name="常规 23 2" xfId="977"/>
    <cellStyle name="常规 24" xfId="913"/>
    <cellStyle name="常规 25" xfId="916"/>
    <cellStyle name="常规 3" xfId="502"/>
    <cellStyle name="常规 3 2" xfId="503"/>
    <cellStyle name="常规 3 2 2" xfId="800"/>
    <cellStyle name="常规 3 3" xfId="801"/>
    <cellStyle name="常规 3_10存货" xfId="802"/>
    <cellStyle name="常规 4" xfId="504"/>
    <cellStyle name="常规 4 2" xfId="505"/>
    <cellStyle name="常规 4 3" xfId="506"/>
    <cellStyle name="常规 4 3 2" xfId="803"/>
    <cellStyle name="常规 4 3 2 2" xfId="954"/>
    <cellStyle name="常规 4 3 3" xfId="804"/>
    <cellStyle name="常规 4 3 3 2" xfId="955"/>
    <cellStyle name="常规 4 3 4" xfId="915"/>
    <cellStyle name="常规 4 3 5" xfId="507"/>
    <cellStyle name="常规 4 3 5 2" xfId="928"/>
    <cellStyle name="常规 4 3 6" xfId="927"/>
    <cellStyle name="常规 4 4" xfId="805"/>
    <cellStyle name="常规 5" xfId="508"/>
    <cellStyle name="常规 5 2" xfId="509"/>
    <cellStyle name="常规 5 3" xfId="510"/>
    <cellStyle name="常规 5 4" xfId="806"/>
    <cellStyle name="常规 6" xfId="511"/>
    <cellStyle name="常规 6 2" xfId="807"/>
    <cellStyle name="常规 7" xfId="512"/>
    <cellStyle name="常规 7 2" xfId="513"/>
    <cellStyle name="常规 7 2 2" xfId="514"/>
    <cellStyle name="常规 7 3" xfId="515"/>
    <cellStyle name="常规 8" xfId="516"/>
    <cellStyle name="常规 9" xfId="517"/>
    <cellStyle name="常规_资产负债表利润现金流量表" xfId="518"/>
    <cellStyle name="超级链接" xfId="519"/>
    <cellStyle name="超連結" xfId="520"/>
    <cellStyle name="超链接" xfId="917" builtinId="8"/>
    <cellStyle name="超链接 2" xfId="521"/>
    <cellStyle name="超链接 2 2" xfId="808"/>
    <cellStyle name="超链接 3" xfId="522"/>
    <cellStyle name="都寞_050978" xfId="523"/>
    <cellStyle name="分级显示行_1_Book1" xfId="524"/>
    <cellStyle name="好 2" xfId="809"/>
    <cellStyle name="好_01 应交税金" xfId="810"/>
    <cellStyle name="好_07-09返利" xfId="525"/>
    <cellStyle name="好_10存货" xfId="811"/>
    <cellStyle name="好_19-无形资产（空白模板）" xfId="812"/>
    <cellStyle name="好_1财务费用" xfId="813"/>
    <cellStyle name="好_1营业收入" xfId="814"/>
    <cellStyle name="好_1资产减值损失" xfId="815"/>
    <cellStyle name="好_2007-2009年收入成本（赵）--发杨总" xfId="526"/>
    <cellStyle name="好_2-交易性金融资产（空白模板）" xfId="816"/>
    <cellStyle name="好_2应收账款" xfId="817"/>
    <cellStyle name="好_33-应交税费（空白模板）" xfId="818"/>
    <cellStyle name="好_49-营业收入（空白模板）" xfId="819"/>
    <cellStyle name="好_4-应收账款（空白模板）" xfId="820"/>
    <cellStyle name="好_50-营业成本（空白模板）" xfId="821"/>
    <cellStyle name="好_51-营业税金及附加（空白模板）" xfId="822"/>
    <cellStyle name="好_54-财务费用（空白模板）" xfId="823"/>
    <cellStyle name="好_55-资产减值损失（空白模板）" xfId="824"/>
    <cellStyle name="好_9管理费用" xfId="825"/>
    <cellStyle name="好_Book2" xfId="826"/>
    <cellStyle name="好_Sheet1" xfId="827"/>
    <cellStyle name="好_ZA0货币资金审定表 " xfId="828"/>
    <cellStyle name="好_报表明细(2007)" xfId="527"/>
    <cellStyle name="好_报表明细(2008)" xfId="528"/>
    <cellStyle name="好_报表明细(2009)" xfId="529"/>
    <cellStyle name="好_报表明细-2007" xfId="530"/>
    <cellStyle name="好_报表明细-2007(2)" xfId="531"/>
    <cellStyle name="好_报表明细-2008" xfId="532"/>
    <cellStyle name="好_报表明细-2008(2)" xfId="533"/>
    <cellStyle name="好_报表明细-2009" xfId="534"/>
    <cellStyle name="好_本年已贴现已背书应收票据明细表(东会09表)" xfId="535"/>
    <cellStyle name="好_财务费用" xfId="829"/>
    <cellStyle name="好_存货" xfId="830"/>
    <cellStyle name="好_存货 - 复制" xfId="831"/>
    <cellStyle name="好_存货情况表(东会16表)" xfId="536"/>
    <cellStyle name="好_大信底稿目录" xfId="832"/>
    <cellStyle name="好_底稿设置宏" xfId="833"/>
    <cellStyle name="好_底稿设置宏_大信底稿目录" xfId="834"/>
    <cellStyle name="好_东峻集团财务报表统一格式(内N报)" xfId="537"/>
    <cellStyle name="好_短期借款明细表(东会45表)" xfId="538"/>
    <cellStyle name="好_非货币性交易情况表(东会113表)" xfId="539"/>
    <cellStyle name="好_副本报表明细(2007-2009)" xfId="540"/>
    <cellStyle name="好_股本" xfId="541"/>
    <cellStyle name="好_管理费用" xfId="835"/>
    <cellStyle name="好_汇总报表2011.07" xfId="542"/>
    <cellStyle name="好_货币资金" xfId="836"/>
    <cellStyle name="好_货币资金 天职" xfId="837"/>
    <cellStyle name="好_货币资金 岳华" xfId="838"/>
    <cellStyle name="好_交易性金融资产明细表(东会07表)" xfId="543"/>
    <cellStyle name="好_利润分派表(东会67表)" xfId="544"/>
    <cellStyle name="好_其他应付款" xfId="839"/>
    <cellStyle name="好_其他应付款—YH" xfId="840"/>
    <cellStyle name="好_企业资产损失管理情况表(东会97表)" xfId="545"/>
    <cellStyle name="好_人工成本情况表(东会89表)" xfId="546"/>
    <cellStyle name="好_实收资本(股本)" xfId="841"/>
    <cellStyle name="好_实收资本明细表(东会65表)" xfId="547"/>
    <cellStyle name="好_税费情况表(东会52表)" xfId="548"/>
    <cellStyle name="好_投资性房地产补充表(东会122表)" xfId="549"/>
    <cellStyle name="好_外币业务在损益表中的反映分析(东会118表)" xfId="550"/>
    <cellStyle name="好_未分配利润" xfId="842"/>
    <cellStyle name="好_未纳入合并范围子企业主要指标表(东会99表)" xfId="551"/>
    <cellStyle name="好_无形资产" xfId="843"/>
    <cellStyle name="好_无形资产明细表(东会34表)" xfId="552"/>
    <cellStyle name="好_银行函证结果汇总表" xfId="844"/>
    <cellStyle name="好_银行授信额度情况表(东会101表)" xfId="553"/>
    <cellStyle name="好_营业收入" xfId="845"/>
    <cellStyle name="好_应付账款" xfId="846"/>
    <cellStyle name="好_应付职工薪酬明细表(东会51表)" xfId="554"/>
    <cellStyle name="好_应交税费—TZ" xfId="847"/>
    <cellStyle name="好_应交税金" xfId="848"/>
    <cellStyle name="好_应收利息" xfId="849"/>
    <cellStyle name="好_应收账款" xfId="850"/>
    <cellStyle name="好_在建工程明细表(东会32表)" xfId="555"/>
    <cellStyle name="好_债务重组债权人项目(东会114表)" xfId="556"/>
    <cellStyle name="好_债务重组债务人项目(东会115表)" xfId="557"/>
    <cellStyle name="好_长期借款明细表(东会60表)" xfId="558"/>
    <cellStyle name="好_长期应付款明细表(东会61表)" xfId="559"/>
    <cellStyle name="好_账项明细表" xfId="851"/>
    <cellStyle name="好_专项应付款明细表(东会62表)" xfId="560"/>
    <cellStyle name="好_转让及无偿划出企业(资产)情况表(东会94表)" xfId="561"/>
    <cellStyle name="好_资产负债标准底稿" xfId="852"/>
    <cellStyle name="好_资产负债标准底稿_大信底稿目录" xfId="853"/>
    <cellStyle name="好_资产负债表日后事项(东会82表)" xfId="562"/>
    <cellStyle name="好_资产负债类底稿模版" xfId="854"/>
    <cellStyle name="好_资产负债类底稿模版_大信底稿目录" xfId="855"/>
    <cellStyle name="好_资产减值损失" xfId="856"/>
    <cellStyle name="桁区切り [0.00]_１１月価格表" xfId="563"/>
    <cellStyle name="桁区切り_１１月価格表" xfId="564"/>
    <cellStyle name="后继超级链接" xfId="565"/>
    <cellStyle name="汇总 2" xfId="857"/>
    <cellStyle name="货币 2" xfId="858"/>
    <cellStyle name="货币 2 2" xfId="908"/>
    <cellStyle name="货币 2 3" xfId="956"/>
    <cellStyle name="貨幣 [0]_00" xfId="566"/>
    <cellStyle name="貨幣[0]_1 (2)" xfId="567"/>
    <cellStyle name="貨幣_00" xfId="568"/>
    <cellStyle name="计算 2" xfId="859"/>
    <cellStyle name="检查单元格 2" xfId="860"/>
    <cellStyle name="解释性文本 2" xfId="861"/>
    <cellStyle name="警告文本 2" xfId="862"/>
    <cellStyle name="链接单元格 2" xfId="863"/>
    <cellStyle name="霓付 [0]_1202" xfId="864"/>
    <cellStyle name="霓付_1202" xfId="865"/>
    <cellStyle name="烹拳 [0]_1202" xfId="866"/>
    <cellStyle name="烹拳_1202" xfId="867"/>
    <cellStyle name="砯刽 [0]_BS9701-3" xfId="569"/>
    <cellStyle name="砯刽[0]_MMC-CP1" xfId="570"/>
    <cellStyle name="砯刽_BS9701-3" xfId="571"/>
    <cellStyle name="普通_ 白土" xfId="572"/>
    <cellStyle name="千分位 [0]" xfId="573"/>
    <cellStyle name="千分位 [0] 2" xfId="929"/>
    <cellStyle name="千分位[0]_ 白土" xfId="574"/>
    <cellStyle name="千分位_ 白土" xfId="575"/>
    <cellStyle name="千位[0]_ 应交税金审定表" xfId="576"/>
    <cellStyle name="千位_ 应交税金审定表" xfId="577"/>
    <cellStyle name="千位分隔" xfId="1" builtinId="3"/>
    <cellStyle name="千位分隔 10" xfId="578"/>
    <cellStyle name="千位分隔 11" xfId="579"/>
    <cellStyle name="千位分隔 11 2" xfId="930"/>
    <cellStyle name="千位分隔 12" xfId="580"/>
    <cellStyle name="千位分隔 12 2" xfId="581"/>
    <cellStyle name="千位分隔 13" xfId="582"/>
    <cellStyle name="千位分隔 13 2" xfId="583"/>
    <cellStyle name="千位分隔 14" xfId="584"/>
    <cellStyle name="千位分隔 14 2" xfId="585"/>
    <cellStyle name="千位分隔 14 2 2" xfId="932"/>
    <cellStyle name="千位分隔 14 3" xfId="931"/>
    <cellStyle name="千位分隔 15" xfId="586"/>
    <cellStyle name="千位分隔 15 2" xfId="933"/>
    <cellStyle name="千位分隔 16" xfId="587"/>
    <cellStyle name="千位分隔 16 2" xfId="868"/>
    <cellStyle name="千位分隔 16 2 2" xfId="957"/>
    <cellStyle name="千位分隔 16 3" xfId="934"/>
    <cellStyle name="千位分隔 17" xfId="588"/>
    <cellStyle name="千位分隔 17 2" xfId="869"/>
    <cellStyle name="千位分隔 17 2 2" xfId="958"/>
    <cellStyle name="千位分隔 17 3" xfId="935"/>
    <cellStyle name="千位分隔 18" xfId="589"/>
    <cellStyle name="千位分隔 18 2" xfId="936"/>
    <cellStyle name="千位分隔 19" xfId="870"/>
    <cellStyle name="千位分隔 19 2" xfId="959"/>
    <cellStyle name="千位分隔 2" xfId="590"/>
    <cellStyle name="千位分隔 2 2" xfId="591"/>
    <cellStyle name="千位分隔 2 2 2" xfId="592"/>
    <cellStyle name="千位分隔 2 2 2 2" xfId="871"/>
    <cellStyle name="千位分隔 2 2 2 2 2" xfId="960"/>
    <cellStyle name="千位分隔 2 2 2 3" xfId="938"/>
    <cellStyle name="千位分隔 2 2 3" xfId="937"/>
    <cellStyle name="千位分隔 2 3" xfId="593"/>
    <cellStyle name="千位分隔 2 4" xfId="594"/>
    <cellStyle name="千位分隔 2 4 2" xfId="939"/>
    <cellStyle name="千位分隔 2 5" xfId="595"/>
    <cellStyle name="千位分隔 2 5 2" xfId="940"/>
    <cellStyle name="千位分隔 20" xfId="872"/>
    <cellStyle name="千位分隔 20 2" xfId="961"/>
    <cellStyle name="千位分隔 21" xfId="873"/>
    <cellStyle name="千位分隔 21 2" xfId="962"/>
    <cellStyle name="千位分隔 22" xfId="874"/>
    <cellStyle name="千位分隔 22 2" xfId="963"/>
    <cellStyle name="千位分隔 23" xfId="875"/>
    <cellStyle name="千位分隔 23 2" xfId="964"/>
    <cellStyle name="千位分隔 24" xfId="876"/>
    <cellStyle name="千位分隔 24 2" xfId="965"/>
    <cellStyle name="千位分隔 25" xfId="877"/>
    <cellStyle name="千位分隔 25 2" xfId="966"/>
    <cellStyle name="千位分隔 26" xfId="878"/>
    <cellStyle name="千位分隔 26 2" xfId="967"/>
    <cellStyle name="千位分隔 27" xfId="879"/>
    <cellStyle name="千位分隔 27 2" xfId="968"/>
    <cellStyle name="千位分隔 28" xfId="880"/>
    <cellStyle name="千位分隔 28 2" xfId="969"/>
    <cellStyle name="千位分隔 29" xfId="910"/>
    <cellStyle name="千位分隔 29 2" xfId="979"/>
    <cellStyle name="千位分隔 3" xfId="596"/>
    <cellStyle name="千位分隔 3 2" xfId="881"/>
    <cellStyle name="千位分隔 3 2 2" xfId="970"/>
    <cellStyle name="千位分隔 3 3" xfId="882"/>
    <cellStyle name="千位分隔 3 3 2" xfId="971"/>
    <cellStyle name="千位分隔 3 4" xfId="941"/>
    <cellStyle name="千位分隔 30" xfId="914"/>
    <cellStyle name="千位分隔 31" xfId="918"/>
    <cellStyle name="千位分隔 32" xfId="980"/>
    <cellStyle name="千位分隔 4" xfId="597"/>
    <cellStyle name="千位分隔 4 2" xfId="883"/>
    <cellStyle name="千位分隔 4 2 2" xfId="972"/>
    <cellStyle name="千位分隔 5" xfId="598"/>
    <cellStyle name="千位分隔 5 2" xfId="884"/>
    <cellStyle name="千位分隔 5 2 2" xfId="973"/>
    <cellStyle name="千位分隔 6" xfId="599"/>
    <cellStyle name="千位分隔 6 2" xfId="885"/>
    <cellStyle name="千位分隔 6 2 2" xfId="974"/>
    <cellStyle name="千位分隔 7" xfId="600"/>
    <cellStyle name="千位分隔 8" xfId="601"/>
    <cellStyle name="千位分隔 9" xfId="602"/>
    <cellStyle name="千位分隔[0] 2" xfId="622"/>
    <cellStyle name="千位分隔[0] 2 2" xfId="886"/>
    <cellStyle name="千位分隔[0] 2 2 2" xfId="975"/>
    <cellStyle name="千位分隔[0] 2 3" xfId="942"/>
    <cellStyle name="千位分隔[0] 3" xfId="887"/>
    <cellStyle name="千位分隔[0] 3 2" xfId="976"/>
    <cellStyle name="钎霖_(沥焊何巩)岿喊牢盔拌裙" xfId="888"/>
    <cellStyle name="强调 1" xfId="889"/>
    <cellStyle name="强调 2" xfId="890"/>
    <cellStyle name="强调 3" xfId="891"/>
    <cellStyle name="强调文字颜色 1 2" xfId="892"/>
    <cellStyle name="强调文字颜色 2 2" xfId="893"/>
    <cellStyle name="强调文字颜色 3 2" xfId="894"/>
    <cellStyle name="强调文字颜色 4 2" xfId="895"/>
    <cellStyle name="强调文字颜色 5 2" xfId="896"/>
    <cellStyle name="强调文字颜色 6 2" xfId="897"/>
    <cellStyle name="适中 2" xfId="898"/>
    <cellStyle name="适中rm" xfId="603"/>
    <cellStyle name="适中rmal" xfId="604"/>
    <cellStyle name="输出 2" xfId="899"/>
    <cellStyle name="输入 2" xfId="900"/>
    <cellStyle name="宋体繁体潒慭n_x0002_" xfId="605"/>
    <cellStyle name="隨後的超連結" xfId="606"/>
    <cellStyle name="通貨 [0.00]_１１月価格表" xfId="607"/>
    <cellStyle name="通貨_１１月価格表" xfId="608"/>
    <cellStyle name="未定義" xfId="609"/>
    <cellStyle name="僴僀僷乕儕儞僋" xfId="610"/>
    <cellStyle name="样式 1" xfId="611"/>
    <cellStyle name="样式 1 2" xfId="612"/>
    <cellStyle name="样式 1 3" xfId="901"/>
    <cellStyle name="一般_00" xfId="613"/>
    <cellStyle name="億啟[0]_050978" xfId="614"/>
    <cellStyle name="億啟_050978" xfId="615"/>
    <cellStyle name="昗弨_BOOKSHIP" xfId="902"/>
    <cellStyle name="着色 1" xfId="911" builtinId="29"/>
    <cellStyle name="寘嬫愗傝 [0.00]_PRODUCT DETAIL Q1" xfId="903"/>
    <cellStyle name="寘嬫愗傝_PRODUCT DETAIL Q1" xfId="904"/>
    <cellStyle name="注释 2" xfId="905"/>
    <cellStyle name="綴樟閉撰蟈諉" xfId="616"/>
    <cellStyle name="资产" xfId="906"/>
    <cellStyle name="콤마 [0]_BOILER-CO1" xfId="617"/>
    <cellStyle name="콤마_BOILER-CO1" xfId="618"/>
    <cellStyle name="통화 [0]_BOILER-CO1" xfId="619"/>
    <cellStyle name="통화_BOILER-CO1" xfId="620"/>
    <cellStyle name="표준_0N-HANDLING " xfId="62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APPS\EXCEL\FINANCE\Month%20ends\2011\December\General%20Ledger%20-%20December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9134;&#31179;&#33258;&#21160;&#25509;&#25910;\&#33891;&#29618;(00E06672806C)\&#39134;&#31179;&#25991;&#20214;\&#33891;&#29618;\&#38472;&#23439;11&#26376;&#25104;&#26412;&#20013;&#24515;&#25511;&#21046;&#21488;&#36134;&#65288;&#25913;&#29256;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9134;&#31179;&#33258;&#21160;&#25509;&#25910;\&#33891;&#29618;(00E06672806C)\&#39134;&#31179;&#25991;&#20214;\&#33891;&#29618;\&#38472;&#23439;11&#26376;&#25104;&#26412;&#20013;&#24515;&#25511;&#21046;&#21488;&#36134;&#65288;&#25913;&#29256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fin"/>
      <sheetName val="UnifinUS"/>
      <sheetName val="Chesapeake"/>
      <sheetName val="Cardinal"/>
      <sheetName val="Exchange"/>
      <sheetName val="DEPT"/>
      <sheetName val="Calc-Unifin"/>
      <sheetName val="Calc-Ches"/>
      <sheetName val="Calc-CPE"/>
      <sheetName val="UL - Stmt of Op"/>
      <sheetName val="UC - Stmt of Op"/>
      <sheetName val="CPE - Stmt of Op"/>
      <sheetName val="Cons N.A."/>
      <sheetName val="DF - Stmt of Op"/>
      <sheetName val="Consolidated"/>
      <sheetName val="Gross By Product - Unifin"/>
      <sheetName val="Gross By Product - Chesapeake"/>
      <sheetName val="Gross By Product - Cardinal"/>
      <sheetName val="Gross By Product - Cons N.A."/>
      <sheetName val="MFG &amp; DES"/>
      <sheetName val="MFG &amp; DES YTD"/>
      <sheetName val="SG&amp;A"/>
      <sheetName val="SG&amp;A YTD"/>
      <sheetName val="PP&amp;E"/>
      <sheetName val="B.S."/>
      <sheetName val="EU OEM"/>
      <sheetName val="WC"/>
      <sheetName val="App Hrs"/>
      <sheetName val="Bookings Bud"/>
      <sheetName val="WPS Flash"/>
    </sheetNames>
    <sheetDataSet>
      <sheetData sheetId="0"/>
      <sheetData sheetId="1">
        <row r="1">
          <cell r="A1" t="str">
            <v>GA_KEY</v>
          </cell>
        </row>
      </sheetData>
      <sheetData sheetId="2"/>
      <sheetData sheetId="3"/>
      <sheetData sheetId="4">
        <row r="5">
          <cell r="G5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预算"/>
      <sheetName val="对比分析"/>
      <sheetName val="台案"/>
      <sheetName val="报表"/>
      <sheetName val="报表2"/>
      <sheetName val="目录"/>
      <sheetName val="人力"/>
      <sheetName val="采购"/>
      <sheetName val="技术"/>
      <sheetName val="生产"/>
      <sheetName val="物流"/>
      <sheetName val="商务"/>
      <sheetName val="信息"/>
      <sheetName val="质量"/>
      <sheetName val="制造"/>
      <sheetName val="行政"/>
      <sheetName val="财务"/>
      <sheetName val="战略"/>
      <sheetName val="车用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部门</v>
          </cell>
        </row>
        <row r="2">
          <cell r="A2" t="str">
            <v>采购</v>
          </cell>
        </row>
        <row r="3">
          <cell r="A3" t="str">
            <v>技术</v>
          </cell>
        </row>
        <row r="4">
          <cell r="A4" t="str">
            <v>人力</v>
          </cell>
        </row>
        <row r="5">
          <cell r="A5" t="str">
            <v>生产</v>
          </cell>
        </row>
        <row r="6">
          <cell r="A6" t="str">
            <v>物流</v>
          </cell>
        </row>
        <row r="7">
          <cell r="A7" t="str">
            <v>商务</v>
          </cell>
        </row>
        <row r="8">
          <cell r="A8" t="str">
            <v>信息</v>
          </cell>
        </row>
        <row r="9">
          <cell r="A9" t="str">
            <v>质量</v>
          </cell>
        </row>
        <row r="10">
          <cell r="A10" t="str">
            <v>行政</v>
          </cell>
        </row>
        <row r="11">
          <cell r="A11" t="str">
            <v>财务</v>
          </cell>
        </row>
        <row r="12">
          <cell r="A12" t="str">
            <v>战略</v>
          </cell>
        </row>
        <row r="13">
          <cell r="A13" t="str">
            <v>车用</v>
          </cell>
        </row>
        <row r="14">
          <cell r="A14" t="str">
            <v>制造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预算"/>
      <sheetName val="对比分析"/>
      <sheetName val="台案"/>
      <sheetName val="报表"/>
      <sheetName val="报表2"/>
      <sheetName val="目录"/>
      <sheetName val="人力"/>
      <sheetName val="采购"/>
      <sheetName val="技术"/>
      <sheetName val="生产"/>
      <sheetName val="物流"/>
      <sheetName val="商务"/>
      <sheetName val="信息"/>
      <sheetName val="质量"/>
      <sheetName val="制造"/>
      <sheetName val="行政"/>
      <sheetName val="财务"/>
      <sheetName val="战略"/>
      <sheetName val="车用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部门</v>
          </cell>
        </row>
        <row r="2">
          <cell r="A2" t="str">
            <v>采购</v>
          </cell>
        </row>
        <row r="3">
          <cell r="A3" t="str">
            <v>技术</v>
          </cell>
        </row>
        <row r="4">
          <cell r="A4" t="str">
            <v>人力</v>
          </cell>
        </row>
        <row r="5">
          <cell r="A5" t="str">
            <v>生产</v>
          </cell>
        </row>
        <row r="6">
          <cell r="A6" t="str">
            <v>物流</v>
          </cell>
        </row>
        <row r="7">
          <cell r="A7" t="str">
            <v>商务</v>
          </cell>
        </row>
        <row r="8">
          <cell r="A8" t="str">
            <v>信息</v>
          </cell>
        </row>
        <row r="9">
          <cell r="A9" t="str">
            <v>质量</v>
          </cell>
        </row>
        <row r="10">
          <cell r="A10" t="str">
            <v>行政</v>
          </cell>
        </row>
        <row r="11">
          <cell r="A11" t="str">
            <v>财务</v>
          </cell>
        </row>
        <row r="12">
          <cell r="A12" t="str">
            <v>战略</v>
          </cell>
        </row>
        <row r="13">
          <cell r="A13" t="str">
            <v>车用</v>
          </cell>
        </row>
        <row r="14">
          <cell r="A14" t="str">
            <v>制造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4"/>
  <sheetViews>
    <sheetView topLeftCell="A13" zoomScale="175" zoomScaleNormal="175" workbookViewId="0">
      <selection activeCell="D5" sqref="D5:D7"/>
    </sheetView>
  </sheetViews>
  <sheetFormatPr defaultColWidth="9" defaultRowHeight="14.1"/>
  <cols>
    <col min="1" max="1" width="2.26171875" style="14" customWidth="1"/>
    <col min="2" max="2" width="5.26171875" style="17" bestFit="1" customWidth="1"/>
    <col min="3" max="3" width="28.734375" style="14" bestFit="1" customWidth="1"/>
    <col min="4" max="4" width="37.62890625" style="14" customWidth="1"/>
    <col min="5" max="16384" width="9" style="14"/>
  </cols>
  <sheetData>
    <row r="2" spans="2:4">
      <c r="B2" s="15" t="s">
        <v>119</v>
      </c>
      <c r="C2" s="16"/>
      <c r="D2" s="16"/>
    </row>
    <row r="3" spans="2:4">
      <c r="B3" s="17" t="s">
        <v>91</v>
      </c>
      <c r="C3" s="13" t="s">
        <v>92</v>
      </c>
      <c r="D3" s="13" t="s">
        <v>96</v>
      </c>
    </row>
    <row r="4" spans="2:4">
      <c r="B4" s="17">
        <v>1</v>
      </c>
      <c r="C4" s="14" t="s">
        <v>93</v>
      </c>
      <c r="D4" s="14" t="s">
        <v>97</v>
      </c>
    </row>
    <row r="5" spans="2:4" ht="42.3">
      <c r="B5" s="18"/>
      <c r="C5" s="456" t="s">
        <v>106</v>
      </c>
      <c r="D5" s="19" t="s">
        <v>105</v>
      </c>
    </row>
    <row r="6" spans="2:4">
      <c r="B6" s="18"/>
      <c r="C6" s="456"/>
      <c r="D6" s="19" t="s">
        <v>107</v>
      </c>
    </row>
    <row r="7" spans="2:4">
      <c r="B7" s="18"/>
      <c r="C7" s="456"/>
      <c r="D7" s="19" t="s">
        <v>108</v>
      </c>
    </row>
    <row r="8" spans="2:4" ht="42.3">
      <c r="B8" s="18"/>
      <c r="C8" s="14" t="s">
        <v>100</v>
      </c>
      <c r="D8" s="19" t="s">
        <v>109</v>
      </c>
    </row>
    <row r="9" spans="2:4">
      <c r="B9" s="17">
        <v>2</v>
      </c>
      <c r="C9" s="14" t="s">
        <v>94</v>
      </c>
      <c r="D9" s="14" t="s">
        <v>99</v>
      </c>
    </row>
    <row r="10" spans="2:4" ht="14.25" customHeight="1">
      <c r="C10" s="14" t="s">
        <v>101</v>
      </c>
    </row>
    <row r="11" spans="2:4" ht="14.25" customHeight="1">
      <c r="C11" s="14" t="s">
        <v>110</v>
      </c>
    </row>
    <row r="12" spans="2:4" ht="14.25" customHeight="1">
      <c r="C12" s="14" t="s">
        <v>112</v>
      </c>
      <c r="D12" s="14" t="s">
        <v>111</v>
      </c>
    </row>
    <row r="13" spans="2:4" ht="14.25" customHeight="1">
      <c r="C13" s="14" t="s">
        <v>117</v>
      </c>
    </row>
    <row r="14" spans="2:4">
      <c r="C14" s="14" t="s">
        <v>102</v>
      </c>
    </row>
    <row r="15" spans="2:4">
      <c r="C15" s="14" t="s">
        <v>114</v>
      </c>
    </row>
    <row r="16" spans="2:4">
      <c r="C16" s="14" t="s">
        <v>113</v>
      </c>
    </row>
    <row r="17" spans="2:4">
      <c r="C17" s="14" t="s">
        <v>115</v>
      </c>
    </row>
    <row r="18" spans="2:4">
      <c r="B18" s="17">
        <v>3</v>
      </c>
      <c r="C18" s="14" t="s">
        <v>95</v>
      </c>
      <c r="D18" s="14" t="s">
        <v>98</v>
      </c>
    </row>
    <row r="20" spans="2:4">
      <c r="B20" s="17">
        <v>4</v>
      </c>
      <c r="C20" s="14" t="s">
        <v>103</v>
      </c>
    </row>
    <row r="22" spans="2:4">
      <c r="B22" s="17">
        <v>5</v>
      </c>
      <c r="C22" s="14" t="s">
        <v>104</v>
      </c>
    </row>
    <row r="24" spans="2:4">
      <c r="B24" s="17">
        <v>6</v>
      </c>
      <c r="C24" s="14" t="s">
        <v>116</v>
      </c>
    </row>
  </sheetData>
  <mergeCells count="1">
    <mergeCell ref="C5:C7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J45"/>
  <sheetViews>
    <sheetView showGridLines="0" zoomScale="85" zoomScaleNormal="85" workbookViewId="0">
      <selection activeCell="G16" sqref="G16"/>
    </sheetView>
  </sheetViews>
  <sheetFormatPr defaultRowHeight="14.1"/>
  <cols>
    <col min="1" max="1" width="6.47265625" customWidth="1"/>
    <col min="3" max="3" width="8.734375" customWidth="1"/>
    <col min="6" max="6" width="8.1015625" customWidth="1"/>
    <col min="8" max="8" width="8.1015625" customWidth="1"/>
  </cols>
  <sheetData>
    <row r="9" spans="1:10" ht="23.25" customHeight="1">
      <c r="A9" s="457" t="s">
        <v>940</v>
      </c>
      <c r="B9" s="458"/>
      <c r="C9" s="458"/>
      <c r="D9" s="458"/>
      <c r="E9" s="458"/>
      <c r="F9" s="458"/>
      <c r="G9" s="458"/>
      <c r="H9" s="458"/>
      <c r="I9" s="458"/>
      <c r="J9" s="458"/>
    </row>
    <row r="10" spans="1:10" ht="23.25" customHeight="1">
      <c r="A10" s="29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21">
      <c r="A11" s="457" t="s">
        <v>165</v>
      </c>
      <c r="B11" s="458"/>
      <c r="C11" s="458"/>
      <c r="D11" s="458"/>
      <c r="E11" s="458"/>
      <c r="F11" s="458"/>
      <c r="G11" s="458"/>
      <c r="H11" s="458"/>
      <c r="I11" s="458"/>
      <c r="J11" s="458"/>
    </row>
    <row r="14" spans="1:10" ht="21">
      <c r="A14" s="459" t="s">
        <v>937</v>
      </c>
      <c r="B14" s="460"/>
      <c r="C14" s="460"/>
      <c r="D14" s="460"/>
      <c r="E14" s="460"/>
      <c r="F14" s="460"/>
      <c r="G14" s="460"/>
      <c r="H14" s="460"/>
      <c r="I14" s="460"/>
      <c r="J14" s="460"/>
    </row>
    <row r="23" spans="7:10" ht="17.399999999999999">
      <c r="G23" s="31" t="s">
        <v>128</v>
      </c>
      <c r="H23" s="20"/>
    </row>
    <row r="24" spans="7:10" ht="15.6">
      <c r="G24" s="21" t="s">
        <v>954</v>
      </c>
      <c r="H24" s="22"/>
    </row>
    <row r="25" spans="7:10" ht="15.6">
      <c r="G25" s="21" t="s">
        <v>953</v>
      </c>
      <c r="H25" s="22"/>
    </row>
    <row r="26" spans="7:10" ht="15.6">
      <c r="G26" s="21" t="s">
        <v>129</v>
      </c>
      <c r="H26" s="22"/>
    </row>
    <row r="27" spans="7:10">
      <c r="J27" s="23"/>
    </row>
    <row r="28" spans="7:10">
      <c r="J28" s="23"/>
    </row>
    <row r="29" spans="7:10">
      <c r="J29" s="23"/>
    </row>
    <row r="30" spans="7:10">
      <c r="J30" s="23"/>
    </row>
    <row r="31" spans="7:10">
      <c r="J31" s="23"/>
    </row>
    <row r="32" spans="7:10">
      <c r="J32" s="23"/>
    </row>
    <row r="33" spans="2:10">
      <c r="J33" s="23"/>
    </row>
    <row r="34" spans="2:10" ht="14.4">
      <c r="J34" s="24"/>
    </row>
    <row r="35" spans="2:10" ht="14.4">
      <c r="J35" s="24"/>
    </row>
    <row r="36" spans="2:10">
      <c r="J36" s="23"/>
    </row>
    <row r="37" spans="2:10" ht="14.4">
      <c r="B37" s="23"/>
      <c r="J37" s="24"/>
    </row>
    <row r="38" spans="2:10" ht="15.6">
      <c r="B38" s="25" t="s">
        <v>938</v>
      </c>
      <c r="C38" s="22"/>
      <c r="D38" s="22"/>
      <c r="E38" s="22"/>
      <c r="F38" s="22"/>
      <c r="G38" s="22"/>
      <c r="H38" s="22"/>
    </row>
    <row r="41" spans="2:10" ht="15">
      <c r="B41" s="22"/>
      <c r="C41" s="22"/>
      <c r="D41" s="22"/>
      <c r="E41" s="22"/>
      <c r="F41" s="22"/>
      <c r="G41" s="22"/>
      <c r="H41" s="22"/>
    </row>
    <row r="42" spans="2:10" ht="15">
      <c r="B42" s="22"/>
      <c r="C42" s="22"/>
      <c r="D42" s="22"/>
      <c r="E42" s="22"/>
      <c r="F42" s="22"/>
      <c r="G42" s="22"/>
      <c r="H42" s="22"/>
    </row>
    <row r="43" spans="2:10" ht="15.6">
      <c r="B43" s="22" t="s">
        <v>120</v>
      </c>
      <c r="C43" s="26"/>
      <c r="D43" s="26"/>
      <c r="E43" s="26"/>
      <c r="F43" s="26"/>
      <c r="G43" s="26"/>
      <c r="H43" s="27"/>
      <c r="I43" s="28"/>
    </row>
    <row r="44" spans="2:10" ht="15.6">
      <c r="B44" s="25"/>
      <c r="C44" s="22"/>
      <c r="D44" s="22" t="s">
        <v>118</v>
      </c>
      <c r="E44" s="22"/>
      <c r="F44" s="22"/>
      <c r="G44" s="22"/>
      <c r="H44" s="22"/>
    </row>
    <row r="45" spans="2:10" ht="15">
      <c r="B45" s="22"/>
      <c r="C45" s="22"/>
      <c r="D45" s="22"/>
      <c r="E45" s="22"/>
      <c r="F45" s="22"/>
      <c r="G45" s="22"/>
      <c r="H45" s="22"/>
    </row>
  </sheetData>
  <mergeCells count="3">
    <mergeCell ref="A9:J9"/>
    <mergeCell ref="A11:J11"/>
    <mergeCell ref="A14:J14"/>
  </mergeCells>
  <phoneticPr fontId="9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45"/>
  <sheetViews>
    <sheetView showGridLines="0" tabSelected="1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11" sqref="C11"/>
    </sheetView>
  </sheetViews>
  <sheetFormatPr defaultColWidth="9" defaultRowHeight="14.1"/>
  <cols>
    <col min="1" max="1" width="2.5234375" style="14" customWidth="1"/>
    <col min="2" max="2" width="6.89453125" style="32" bestFit="1" customWidth="1"/>
    <col min="3" max="3" width="60.26171875" style="14" customWidth="1"/>
    <col min="4" max="4" width="14.1015625" style="14" bestFit="1" customWidth="1"/>
    <col min="5" max="16384" width="9" style="14"/>
  </cols>
  <sheetData>
    <row r="2" spans="2:4" ht="36.6">
      <c r="B2" s="40" t="s">
        <v>968</v>
      </c>
      <c r="C2" s="33"/>
      <c r="D2" s="33"/>
    </row>
    <row r="3" spans="2:4" ht="27.75" customHeight="1">
      <c r="B3" s="38" t="s">
        <v>91</v>
      </c>
      <c r="C3" s="39" t="s">
        <v>92</v>
      </c>
      <c r="D3" s="39" t="s">
        <v>941</v>
      </c>
    </row>
    <row r="4" spans="2:4" ht="16" customHeight="1">
      <c r="B4" s="35">
        <v>1</v>
      </c>
      <c r="C4" s="36" t="s">
        <v>944</v>
      </c>
      <c r="D4" s="36"/>
    </row>
    <row r="5" spans="2:4" ht="16" customHeight="1">
      <c r="B5" s="35" t="s">
        <v>121</v>
      </c>
      <c r="C5" s="258" t="s">
        <v>620</v>
      </c>
      <c r="D5" s="36"/>
    </row>
    <row r="6" spans="2:4" ht="16" customHeight="1">
      <c r="B6" s="35" t="s">
        <v>122</v>
      </c>
      <c r="C6" s="258" t="s">
        <v>621</v>
      </c>
      <c r="D6" s="36"/>
    </row>
    <row r="7" spans="2:4" ht="16" customHeight="1">
      <c r="B7" s="35" t="s">
        <v>604</v>
      </c>
      <c r="C7" s="258" t="s">
        <v>622</v>
      </c>
      <c r="D7" s="36"/>
    </row>
    <row r="8" spans="2:4" ht="16" customHeight="1">
      <c r="B8" s="35" t="s">
        <v>611</v>
      </c>
      <c r="C8" s="258" t="s">
        <v>623</v>
      </c>
      <c r="D8" s="36"/>
    </row>
    <row r="9" spans="2:4" ht="16" customHeight="1">
      <c r="B9" s="35">
        <v>2</v>
      </c>
      <c r="C9" s="36" t="s">
        <v>965</v>
      </c>
      <c r="D9" s="36"/>
    </row>
    <row r="10" spans="2:4" ht="16" customHeight="1">
      <c r="B10" s="35" t="s">
        <v>123</v>
      </c>
      <c r="C10" s="258" t="s">
        <v>624</v>
      </c>
      <c r="D10" s="36"/>
    </row>
    <row r="11" spans="2:4" ht="16" customHeight="1">
      <c r="B11" s="35" t="s">
        <v>124</v>
      </c>
      <c r="C11" s="258" t="s">
        <v>625</v>
      </c>
      <c r="D11" s="36"/>
    </row>
    <row r="12" spans="2:4" ht="16" customHeight="1">
      <c r="B12" s="35" t="s">
        <v>125</v>
      </c>
      <c r="C12" s="258" t="s">
        <v>626</v>
      </c>
      <c r="D12" s="36"/>
    </row>
    <row r="13" spans="2:4" ht="16" customHeight="1">
      <c r="B13" s="35" t="s">
        <v>610</v>
      </c>
      <c r="C13" s="234" t="s">
        <v>966</v>
      </c>
      <c r="D13" s="36"/>
    </row>
    <row r="14" spans="2:4" ht="16" customHeight="1">
      <c r="B14" s="35">
        <v>3</v>
      </c>
      <c r="C14" s="36" t="s">
        <v>606</v>
      </c>
      <c r="D14" s="36"/>
    </row>
    <row r="15" spans="2:4" ht="16" customHeight="1">
      <c r="B15" s="35" t="s">
        <v>607</v>
      </c>
      <c r="C15" s="400" t="s">
        <v>675</v>
      </c>
      <c r="D15" s="36"/>
    </row>
    <row r="16" spans="2:4" ht="16" customHeight="1">
      <c r="B16" s="35" t="s">
        <v>608</v>
      </c>
      <c r="C16" s="258" t="s">
        <v>627</v>
      </c>
      <c r="D16" s="36"/>
    </row>
    <row r="17" spans="2:4" ht="16" customHeight="1">
      <c r="B17" s="35" t="s">
        <v>609</v>
      </c>
      <c r="C17" s="258" t="s">
        <v>628</v>
      </c>
      <c r="D17" s="36"/>
    </row>
    <row r="18" spans="2:4" ht="16" customHeight="1">
      <c r="B18" s="35" t="s">
        <v>612</v>
      </c>
      <c r="C18" s="258" t="s">
        <v>629</v>
      </c>
      <c r="D18" s="36"/>
    </row>
    <row r="19" spans="2:4" ht="16" customHeight="1">
      <c r="B19" s="35" t="s">
        <v>613</v>
      </c>
      <c r="C19" s="36" t="s">
        <v>614</v>
      </c>
      <c r="D19" s="36"/>
    </row>
    <row r="20" spans="2:4" ht="16" customHeight="1">
      <c r="B20" s="35" t="s">
        <v>616</v>
      </c>
      <c r="C20" s="258" t="s">
        <v>630</v>
      </c>
      <c r="D20" s="36"/>
    </row>
    <row r="21" spans="2:4" ht="16" customHeight="1">
      <c r="B21" s="35" t="s">
        <v>617</v>
      </c>
      <c r="C21" s="258" t="s">
        <v>631</v>
      </c>
      <c r="D21" s="36"/>
    </row>
    <row r="22" spans="2:4" ht="16" customHeight="1">
      <c r="B22" s="36" t="s">
        <v>618</v>
      </c>
      <c r="C22" s="258" t="s">
        <v>632</v>
      </c>
      <c r="D22" s="36"/>
    </row>
    <row r="23" spans="2:4" ht="16" customHeight="1">
      <c r="B23" s="36" t="s">
        <v>619</v>
      </c>
      <c r="C23" s="258" t="s">
        <v>633</v>
      </c>
      <c r="D23" s="36"/>
    </row>
    <row r="24" spans="2:4" ht="16" customHeight="1">
      <c r="B24" s="35" t="s">
        <v>640</v>
      </c>
      <c r="C24" s="258" t="s">
        <v>641</v>
      </c>
      <c r="D24" s="36"/>
    </row>
    <row r="25" spans="2:4" ht="16" customHeight="1">
      <c r="B25" s="275"/>
      <c r="C25" s="258"/>
      <c r="D25" s="36"/>
    </row>
    <row r="26" spans="2:4" ht="16" customHeight="1"/>
    <row r="27" spans="2:4" ht="16" customHeight="1"/>
    <row r="28" spans="2:4" ht="16" customHeight="1"/>
    <row r="29" spans="2:4" ht="16" customHeight="1"/>
    <row r="30" spans="2:4" ht="16" customHeight="1"/>
    <row r="31" spans="2:4" ht="16" customHeight="1"/>
    <row r="32" spans="2:4" ht="16" customHeight="1"/>
    <row r="33" ht="16" customHeight="1"/>
    <row r="34" ht="16" customHeight="1"/>
    <row r="35" ht="16" customHeight="1"/>
    <row r="36" ht="16" customHeight="1"/>
    <row r="37" ht="16" customHeight="1"/>
    <row r="38" ht="16" customHeight="1"/>
    <row r="39" ht="16" customHeight="1"/>
    <row r="40" ht="16" customHeight="1"/>
    <row r="41" ht="16" customHeight="1"/>
    <row r="42" ht="16" customHeight="1"/>
    <row r="43" ht="16" customHeight="1"/>
    <row r="44" ht="16" customHeight="1"/>
    <row r="45" ht="16" customHeight="1"/>
  </sheetData>
  <phoneticPr fontId="9" type="noConversion"/>
  <hyperlinks>
    <hyperlink ref="C5" location="'1-1 订单'!A1" display="订单分析"/>
    <hyperlink ref="C6" location="'1-2 利润表'!A1" display="利润表分析"/>
    <hyperlink ref="C7" location="'1-3 资产负债表'!A1" display="资产负债表"/>
    <hyperlink ref="C8" location="'1-4 营运资金'!A1" display="营运资金分析"/>
    <hyperlink ref="C10" location="'2-1 贷款'!A1" display="外部融入资金"/>
    <hyperlink ref="C11" location="'2-2 资本结构'!A1" display="资本结构分析"/>
    <hyperlink ref="C12" location="'2-3 OTC效率'!A1" display="OTC阶段效率分析"/>
    <hyperlink ref="C15" location="'3-1 资金执行'!A1" display="三个月资金执行情况"/>
    <hyperlink ref="C16" location="'3-2 资金预测'!A1" display="三个月资金预测"/>
    <hyperlink ref="C17" location="'4 KPI'!A1" display="董事长关注焦点（公司级KPI)"/>
    <hyperlink ref="C18" location="'5 关联公司科目'!A1" display="关联公司科目"/>
    <hyperlink ref="C20" location="'6-1 月完工产品'!A1" display="月度完工产品"/>
    <hyperlink ref="C21" location="'6-2 制造费用无批号领料'!A1" display="制造费用无批号领料"/>
    <hyperlink ref="C22" location="'6-3 K字头领料'!A1" display="K字头领料"/>
    <hyperlink ref="C23" location="'6-4 管理费用对比'!A1" display="管理费用对比"/>
    <hyperlink ref="C24" location="'6-5 可控费用情况'!A1" display="可控费用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F26"/>
  <sheetViews>
    <sheetView showGridLines="0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K11" sqref="K11"/>
    </sheetView>
  </sheetViews>
  <sheetFormatPr defaultColWidth="9" defaultRowHeight="12.9"/>
  <cols>
    <col min="1" max="1" width="3.26171875" style="280" customWidth="1"/>
    <col min="2" max="2" width="20" style="280" customWidth="1"/>
    <col min="3" max="4" width="16.47265625" style="280" customWidth="1"/>
    <col min="5" max="5" width="8.47265625" style="280" customWidth="1"/>
    <col min="6" max="256" width="9" style="280"/>
    <col min="257" max="257" width="3.26171875" style="280" customWidth="1"/>
    <col min="258" max="258" width="20" style="280" customWidth="1"/>
    <col min="259" max="260" width="16.47265625" style="280" customWidth="1"/>
    <col min="261" max="261" width="8.47265625" style="280" customWidth="1"/>
    <col min="262" max="512" width="9" style="280"/>
    <col min="513" max="513" width="3.26171875" style="280" customWidth="1"/>
    <col min="514" max="514" width="20" style="280" customWidth="1"/>
    <col min="515" max="516" width="16.47265625" style="280" customWidth="1"/>
    <col min="517" max="517" width="8.47265625" style="280" customWidth="1"/>
    <col min="518" max="768" width="9" style="280"/>
    <col min="769" max="769" width="3.26171875" style="280" customWidth="1"/>
    <col min="770" max="770" width="20" style="280" customWidth="1"/>
    <col min="771" max="772" width="16.47265625" style="280" customWidth="1"/>
    <col min="773" max="773" width="8.47265625" style="280" customWidth="1"/>
    <col min="774" max="1024" width="9" style="280"/>
    <col min="1025" max="1025" width="3.26171875" style="280" customWidth="1"/>
    <col min="1026" max="1026" width="20" style="280" customWidth="1"/>
    <col min="1027" max="1028" width="16.47265625" style="280" customWidth="1"/>
    <col min="1029" max="1029" width="8.47265625" style="280" customWidth="1"/>
    <col min="1030" max="1280" width="9" style="280"/>
    <col min="1281" max="1281" width="3.26171875" style="280" customWidth="1"/>
    <col min="1282" max="1282" width="20" style="280" customWidth="1"/>
    <col min="1283" max="1284" width="16.47265625" style="280" customWidth="1"/>
    <col min="1285" max="1285" width="8.47265625" style="280" customWidth="1"/>
    <col min="1286" max="1536" width="9" style="280"/>
    <col min="1537" max="1537" width="3.26171875" style="280" customWidth="1"/>
    <col min="1538" max="1538" width="20" style="280" customWidth="1"/>
    <col min="1539" max="1540" width="16.47265625" style="280" customWidth="1"/>
    <col min="1541" max="1541" width="8.47265625" style="280" customWidth="1"/>
    <col min="1542" max="1792" width="9" style="280"/>
    <col min="1793" max="1793" width="3.26171875" style="280" customWidth="1"/>
    <col min="1794" max="1794" width="20" style="280" customWidth="1"/>
    <col min="1795" max="1796" width="16.47265625" style="280" customWidth="1"/>
    <col min="1797" max="1797" width="8.47265625" style="280" customWidth="1"/>
    <col min="1798" max="2048" width="9" style="280"/>
    <col min="2049" max="2049" width="3.26171875" style="280" customWidth="1"/>
    <col min="2050" max="2050" width="20" style="280" customWidth="1"/>
    <col min="2051" max="2052" width="16.47265625" style="280" customWidth="1"/>
    <col min="2053" max="2053" width="8.47265625" style="280" customWidth="1"/>
    <col min="2054" max="2304" width="9" style="280"/>
    <col min="2305" max="2305" width="3.26171875" style="280" customWidth="1"/>
    <col min="2306" max="2306" width="20" style="280" customWidth="1"/>
    <col min="2307" max="2308" width="16.47265625" style="280" customWidth="1"/>
    <col min="2309" max="2309" width="8.47265625" style="280" customWidth="1"/>
    <col min="2310" max="2560" width="9" style="280"/>
    <col min="2561" max="2561" width="3.26171875" style="280" customWidth="1"/>
    <col min="2562" max="2562" width="20" style="280" customWidth="1"/>
    <col min="2563" max="2564" width="16.47265625" style="280" customWidth="1"/>
    <col min="2565" max="2565" width="8.47265625" style="280" customWidth="1"/>
    <col min="2566" max="2816" width="9" style="280"/>
    <col min="2817" max="2817" width="3.26171875" style="280" customWidth="1"/>
    <col min="2818" max="2818" width="20" style="280" customWidth="1"/>
    <col min="2819" max="2820" width="16.47265625" style="280" customWidth="1"/>
    <col min="2821" max="2821" width="8.47265625" style="280" customWidth="1"/>
    <col min="2822" max="3072" width="9" style="280"/>
    <col min="3073" max="3073" width="3.26171875" style="280" customWidth="1"/>
    <col min="3074" max="3074" width="20" style="280" customWidth="1"/>
    <col min="3075" max="3076" width="16.47265625" style="280" customWidth="1"/>
    <col min="3077" max="3077" width="8.47265625" style="280" customWidth="1"/>
    <col min="3078" max="3328" width="9" style="280"/>
    <col min="3329" max="3329" width="3.26171875" style="280" customWidth="1"/>
    <col min="3330" max="3330" width="20" style="280" customWidth="1"/>
    <col min="3331" max="3332" width="16.47265625" style="280" customWidth="1"/>
    <col min="3333" max="3333" width="8.47265625" style="280" customWidth="1"/>
    <col min="3334" max="3584" width="9" style="280"/>
    <col min="3585" max="3585" width="3.26171875" style="280" customWidth="1"/>
    <col min="3586" max="3586" width="20" style="280" customWidth="1"/>
    <col min="3587" max="3588" width="16.47265625" style="280" customWidth="1"/>
    <col min="3589" max="3589" width="8.47265625" style="280" customWidth="1"/>
    <col min="3590" max="3840" width="9" style="280"/>
    <col min="3841" max="3841" width="3.26171875" style="280" customWidth="1"/>
    <col min="3842" max="3842" width="20" style="280" customWidth="1"/>
    <col min="3843" max="3844" width="16.47265625" style="280" customWidth="1"/>
    <col min="3845" max="3845" width="8.47265625" style="280" customWidth="1"/>
    <col min="3846" max="4096" width="9" style="280"/>
    <col min="4097" max="4097" width="3.26171875" style="280" customWidth="1"/>
    <col min="4098" max="4098" width="20" style="280" customWidth="1"/>
    <col min="4099" max="4100" width="16.47265625" style="280" customWidth="1"/>
    <col min="4101" max="4101" width="8.47265625" style="280" customWidth="1"/>
    <col min="4102" max="4352" width="9" style="280"/>
    <col min="4353" max="4353" width="3.26171875" style="280" customWidth="1"/>
    <col min="4354" max="4354" width="20" style="280" customWidth="1"/>
    <col min="4355" max="4356" width="16.47265625" style="280" customWidth="1"/>
    <col min="4357" max="4357" width="8.47265625" style="280" customWidth="1"/>
    <col min="4358" max="4608" width="9" style="280"/>
    <col min="4609" max="4609" width="3.26171875" style="280" customWidth="1"/>
    <col min="4610" max="4610" width="20" style="280" customWidth="1"/>
    <col min="4611" max="4612" width="16.47265625" style="280" customWidth="1"/>
    <col min="4613" max="4613" width="8.47265625" style="280" customWidth="1"/>
    <col min="4614" max="4864" width="9" style="280"/>
    <col min="4865" max="4865" width="3.26171875" style="280" customWidth="1"/>
    <col min="4866" max="4866" width="20" style="280" customWidth="1"/>
    <col min="4867" max="4868" width="16.47265625" style="280" customWidth="1"/>
    <col min="4869" max="4869" width="8.47265625" style="280" customWidth="1"/>
    <col min="4870" max="5120" width="9" style="280"/>
    <col min="5121" max="5121" width="3.26171875" style="280" customWidth="1"/>
    <col min="5122" max="5122" width="20" style="280" customWidth="1"/>
    <col min="5123" max="5124" width="16.47265625" style="280" customWidth="1"/>
    <col min="5125" max="5125" width="8.47265625" style="280" customWidth="1"/>
    <col min="5126" max="5376" width="9" style="280"/>
    <col min="5377" max="5377" width="3.26171875" style="280" customWidth="1"/>
    <col min="5378" max="5378" width="20" style="280" customWidth="1"/>
    <col min="5379" max="5380" width="16.47265625" style="280" customWidth="1"/>
    <col min="5381" max="5381" width="8.47265625" style="280" customWidth="1"/>
    <col min="5382" max="5632" width="9" style="280"/>
    <col min="5633" max="5633" width="3.26171875" style="280" customWidth="1"/>
    <col min="5634" max="5634" width="20" style="280" customWidth="1"/>
    <col min="5635" max="5636" width="16.47265625" style="280" customWidth="1"/>
    <col min="5637" max="5637" width="8.47265625" style="280" customWidth="1"/>
    <col min="5638" max="5888" width="9" style="280"/>
    <col min="5889" max="5889" width="3.26171875" style="280" customWidth="1"/>
    <col min="5890" max="5890" width="20" style="280" customWidth="1"/>
    <col min="5891" max="5892" width="16.47265625" style="280" customWidth="1"/>
    <col min="5893" max="5893" width="8.47265625" style="280" customWidth="1"/>
    <col min="5894" max="6144" width="9" style="280"/>
    <col min="6145" max="6145" width="3.26171875" style="280" customWidth="1"/>
    <col min="6146" max="6146" width="20" style="280" customWidth="1"/>
    <col min="6147" max="6148" width="16.47265625" style="280" customWidth="1"/>
    <col min="6149" max="6149" width="8.47265625" style="280" customWidth="1"/>
    <col min="6150" max="6400" width="9" style="280"/>
    <col min="6401" max="6401" width="3.26171875" style="280" customWidth="1"/>
    <col min="6402" max="6402" width="20" style="280" customWidth="1"/>
    <col min="6403" max="6404" width="16.47265625" style="280" customWidth="1"/>
    <col min="6405" max="6405" width="8.47265625" style="280" customWidth="1"/>
    <col min="6406" max="6656" width="9" style="280"/>
    <col min="6657" max="6657" width="3.26171875" style="280" customWidth="1"/>
    <col min="6658" max="6658" width="20" style="280" customWidth="1"/>
    <col min="6659" max="6660" width="16.47265625" style="280" customWidth="1"/>
    <col min="6661" max="6661" width="8.47265625" style="280" customWidth="1"/>
    <col min="6662" max="6912" width="9" style="280"/>
    <col min="6913" max="6913" width="3.26171875" style="280" customWidth="1"/>
    <col min="6914" max="6914" width="20" style="280" customWidth="1"/>
    <col min="6915" max="6916" width="16.47265625" style="280" customWidth="1"/>
    <col min="6917" max="6917" width="8.47265625" style="280" customWidth="1"/>
    <col min="6918" max="7168" width="9" style="280"/>
    <col min="7169" max="7169" width="3.26171875" style="280" customWidth="1"/>
    <col min="7170" max="7170" width="20" style="280" customWidth="1"/>
    <col min="7171" max="7172" width="16.47265625" style="280" customWidth="1"/>
    <col min="7173" max="7173" width="8.47265625" style="280" customWidth="1"/>
    <col min="7174" max="7424" width="9" style="280"/>
    <col min="7425" max="7425" width="3.26171875" style="280" customWidth="1"/>
    <col min="7426" max="7426" width="20" style="280" customWidth="1"/>
    <col min="7427" max="7428" width="16.47265625" style="280" customWidth="1"/>
    <col min="7429" max="7429" width="8.47265625" style="280" customWidth="1"/>
    <col min="7430" max="7680" width="9" style="280"/>
    <col min="7681" max="7681" width="3.26171875" style="280" customWidth="1"/>
    <col min="7682" max="7682" width="20" style="280" customWidth="1"/>
    <col min="7683" max="7684" width="16.47265625" style="280" customWidth="1"/>
    <col min="7685" max="7685" width="8.47265625" style="280" customWidth="1"/>
    <col min="7686" max="7936" width="9" style="280"/>
    <col min="7937" max="7937" width="3.26171875" style="280" customWidth="1"/>
    <col min="7938" max="7938" width="20" style="280" customWidth="1"/>
    <col min="7939" max="7940" width="16.47265625" style="280" customWidth="1"/>
    <col min="7941" max="7941" width="8.47265625" style="280" customWidth="1"/>
    <col min="7942" max="8192" width="9" style="280"/>
    <col min="8193" max="8193" width="3.26171875" style="280" customWidth="1"/>
    <col min="8194" max="8194" width="20" style="280" customWidth="1"/>
    <col min="8195" max="8196" width="16.47265625" style="280" customWidth="1"/>
    <col min="8197" max="8197" width="8.47265625" style="280" customWidth="1"/>
    <col min="8198" max="8448" width="9" style="280"/>
    <col min="8449" max="8449" width="3.26171875" style="280" customWidth="1"/>
    <col min="8450" max="8450" width="20" style="280" customWidth="1"/>
    <col min="8451" max="8452" width="16.47265625" style="280" customWidth="1"/>
    <col min="8453" max="8453" width="8.47265625" style="280" customWidth="1"/>
    <col min="8454" max="8704" width="9" style="280"/>
    <col min="8705" max="8705" width="3.26171875" style="280" customWidth="1"/>
    <col min="8706" max="8706" width="20" style="280" customWidth="1"/>
    <col min="8707" max="8708" width="16.47265625" style="280" customWidth="1"/>
    <col min="8709" max="8709" width="8.47265625" style="280" customWidth="1"/>
    <col min="8710" max="8960" width="9" style="280"/>
    <col min="8961" max="8961" width="3.26171875" style="280" customWidth="1"/>
    <col min="8962" max="8962" width="20" style="280" customWidth="1"/>
    <col min="8963" max="8964" width="16.47265625" style="280" customWidth="1"/>
    <col min="8965" max="8965" width="8.47265625" style="280" customWidth="1"/>
    <col min="8966" max="9216" width="9" style="280"/>
    <col min="9217" max="9217" width="3.26171875" style="280" customWidth="1"/>
    <col min="9218" max="9218" width="20" style="280" customWidth="1"/>
    <col min="9219" max="9220" width="16.47265625" style="280" customWidth="1"/>
    <col min="9221" max="9221" width="8.47265625" style="280" customWidth="1"/>
    <col min="9222" max="9472" width="9" style="280"/>
    <col min="9473" max="9473" width="3.26171875" style="280" customWidth="1"/>
    <col min="9474" max="9474" width="20" style="280" customWidth="1"/>
    <col min="9475" max="9476" width="16.47265625" style="280" customWidth="1"/>
    <col min="9477" max="9477" width="8.47265625" style="280" customWidth="1"/>
    <col min="9478" max="9728" width="9" style="280"/>
    <col min="9729" max="9729" width="3.26171875" style="280" customWidth="1"/>
    <col min="9730" max="9730" width="20" style="280" customWidth="1"/>
    <col min="9731" max="9732" width="16.47265625" style="280" customWidth="1"/>
    <col min="9733" max="9733" width="8.47265625" style="280" customWidth="1"/>
    <col min="9734" max="9984" width="9" style="280"/>
    <col min="9985" max="9985" width="3.26171875" style="280" customWidth="1"/>
    <col min="9986" max="9986" width="20" style="280" customWidth="1"/>
    <col min="9987" max="9988" width="16.47265625" style="280" customWidth="1"/>
    <col min="9989" max="9989" width="8.47265625" style="280" customWidth="1"/>
    <col min="9990" max="10240" width="9" style="280"/>
    <col min="10241" max="10241" width="3.26171875" style="280" customWidth="1"/>
    <col min="10242" max="10242" width="20" style="280" customWidth="1"/>
    <col min="10243" max="10244" width="16.47265625" style="280" customWidth="1"/>
    <col min="10245" max="10245" width="8.47265625" style="280" customWidth="1"/>
    <col min="10246" max="10496" width="9" style="280"/>
    <col min="10497" max="10497" width="3.26171875" style="280" customWidth="1"/>
    <col min="10498" max="10498" width="20" style="280" customWidth="1"/>
    <col min="10499" max="10500" width="16.47265625" style="280" customWidth="1"/>
    <col min="10501" max="10501" width="8.47265625" style="280" customWidth="1"/>
    <col min="10502" max="10752" width="9" style="280"/>
    <col min="10753" max="10753" width="3.26171875" style="280" customWidth="1"/>
    <col min="10754" max="10754" width="20" style="280" customWidth="1"/>
    <col min="10755" max="10756" width="16.47265625" style="280" customWidth="1"/>
    <col min="10757" max="10757" width="8.47265625" style="280" customWidth="1"/>
    <col min="10758" max="11008" width="9" style="280"/>
    <col min="11009" max="11009" width="3.26171875" style="280" customWidth="1"/>
    <col min="11010" max="11010" width="20" style="280" customWidth="1"/>
    <col min="11011" max="11012" width="16.47265625" style="280" customWidth="1"/>
    <col min="11013" max="11013" width="8.47265625" style="280" customWidth="1"/>
    <col min="11014" max="11264" width="9" style="280"/>
    <col min="11265" max="11265" width="3.26171875" style="280" customWidth="1"/>
    <col min="11266" max="11266" width="20" style="280" customWidth="1"/>
    <col min="11267" max="11268" width="16.47265625" style="280" customWidth="1"/>
    <col min="11269" max="11269" width="8.47265625" style="280" customWidth="1"/>
    <col min="11270" max="11520" width="9" style="280"/>
    <col min="11521" max="11521" width="3.26171875" style="280" customWidth="1"/>
    <col min="11522" max="11522" width="20" style="280" customWidth="1"/>
    <col min="11523" max="11524" width="16.47265625" style="280" customWidth="1"/>
    <col min="11525" max="11525" width="8.47265625" style="280" customWidth="1"/>
    <col min="11526" max="11776" width="9" style="280"/>
    <col min="11777" max="11777" width="3.26171875" style="280" customWidth="1"/>
    <col min="11778" max="11778" width="20" style="280" customWidth="1"/>
    <col min="11779" max="11780" width="16.47265625" style="280" customWidth="1"/>
    <col min="11781" max="11781" width="8.47265625" style="280" customWidth="1"/>
    <col min="11782" max="12032" width="9" style="280"/>
    <col min="12033" max="12033" width="3.26171875" style="280" customWidth="1"/>
    <col min="12034" max="12034" width="20" style="280" customWidth="1"/>
    <col min="12035" max="12036" width="16.47265625" style="280" customWidth="1"/>
    <col min="12037" max="12037" width="8.47265625" style="280" customWidth="1"/>
    <col min="12038" max="12288" width="9" style="280"/>
    <col min="12289" max="12289" width="3.26171875" style="280" customWidth="1"/>
    <col min="12290" max="12290" width="20" style="280" customWidth="1"/>
    <col min="12291" max="12292" width="16.47265625" style="280" customWidth="1"/>
    <col min="12293" max="12293" width="8.47265625" style="280" customWidth="1"/>
    <col min="12294" max="12544" width="9" style="280"/>
    <col min="12545" max="12545" width="3.26171875" style="280" customWidth="1"/>
    <col min="12546" max="12546" width="20" style="280" customWidth="1"/>
    <col min="12547" max="12548" width="16.47265625" style="280" customWidth="1"/>
    <col min="12549" max="12549" width="8.47265625" style="280" customWidth="1"/>
    <col min="12550" max="12800" width="9" style="280"/>
    <col min="12801" max="12801" width="3.26171875" style="280" customWidth="1"/>
    <col min="12802" max="12802" width="20" style="280" customWidth="1"/>
    <col min="12803" max="12804" width="16.47265625" style="280" customWidth="1"/>
    <col min="12805" max="12805" width="8.47265625" style="280" customWidth="1"/>
    <col min="12806" max="13056" width="9" style="280"/>
    <col min="13057" max="13057" width="3.26171875" style="280" customWidth="1"/>
    <col min="13058" max="13058" width="20" style="280" customWidth="1"/>
    <col min="13059" max="13060" width="16.47265625" style="280" customWidth="1"/>
    <col min="13061" max="13061" width="8.47265625" style="280" customWidth="1"/>
    <col min="13062" max="13312" width="9" style="280"/>
    <col min="13313" max="13313" width="3.26171875" style="280" customWidth="1"/>
    <col min="13314" max="13314" width="20" style="280" customWidth="1"/>
    <col min="13315" max="13316" width="16.47265625" style="280" customWidth="1"/>
    <col min="13317" max="13317" width="8.47265625" style="280" customWidth="1"/>
    <col min="13318" max="13568" width="9" style="280"/>
    <col min="13569" max="13569" width="3.26171875" style="280" customWidth="1"/>
    <col min="13570" max="13570" width="20" style="280" customWidth="1"/>
    <col min="13571" max="13572" width="16.47265625" style="280" customWidth="1"/>
    <col min="13573" max="13573" width="8.47265625" style="280" customWidth="1"/>
    <col min="13574" max="13824" width="9" style="280"/>
    <col min="13825" max="13825" width="3.26171875" style="280" customWidth="1"/>
    <col min="13826" max="13826" width="20" style="280" customWidth="1"/>
    <col min="13827" max="13828" width="16.47265625" style="280" customWidth="1"/>
    <col min="13829" max="13829" width="8.47265625" style="280" customWidth="1"/>
    <col min="13830" max="14080" width="9" style="280"/>
    <col min="14081" max="14081" width="3.26171875" style="280" customWidth="1"/>
    <col min="14082" max="14082" width="20" style="280" customWidth="1"/>
    <col min="14083" max="14084" width="16.47265625" style="280" customWidth="1"/>
    <col min="14085" max="14085" width="8.47265625" style="280" customWidth="1"/>
    <col min="14086" max="14336" width="9" style="280"/>
    <col min="14337" max="14337" width="3.26171875" style="280" customWidth="1"/>
    <col min="14338" max="14338" width="20" style="280" customWidth="1"/>
    <col min="14339" max="14340" width="16.47265625" style="280" customWidth="1"/>
    <col min="14341" max="14341" width="8.47265625" style="280" customWidth="1"/>
    <col min="14342" max="14592" width="9" style="280"/>
    <col min="14593" max="14593" width="3.26171875" style="280" customWidth="1"/>
    <col min="14594" max="14594" width="20" style="280" customWidth="1"/>
    <col min="14595" max="14596" width="16.47265625" style="280" customWidth="1"/>
    <col min="14597" max="14597" width="8.47265625" style="280" customWidth="1"/>
    <col min="14598" max="14848" width="9" style="280"/>
    <col min="14849" max="14849" width="3.26171875" style="280" customWidth="1"/>
    <col min="14850" max="14850" width="20" style="280" customWidth="1"/>
    <col min="14851" max="14852" width="16.47265625" style="280" customWidth="1"/>
    <col min="14853" max="14853" width="8.47265625" style="280" customWidth="1"/>
    <col min="14854" max="15104" width="9" style="280"/>
    <col min="15105" max="15105" width="3.26171875" style="280" customWidth="1"/>
    <col min="15106" max="15106" width="20" style="280" customWidth="1"/>
    <col min="15107" max="15108" width="16.47265625" style="280" customWidth="1"/>
    <col min="15109" max="15109" width="8.47265625" style="280" customWidth="1"/>
    <col min="15110" max="15360" width="9" style="280"/>
    <col min="15361" max="15361" width="3.26171875" style="280" customWidth="1"/>
    <col min="15362" max="15362" width="20" style="280" customWidth="1"/>
    <col min="15363" max="15364" width="16.47265625" style="280" customWidth="1"/>
    <col min="15365" max="15365" width="8.47265625" style="280" customWidth="1"/>
    <col min="15366" max="15616" width="9" style="280"/>
    <col min="15617" max="15617" width="3.26171875" style="280" customWidth="1"/>
    <col min="15618" max="15618" width="20" style="280" customWidth="1"/>
    <col min="15619" max="15620" width="16.47265625" style="280" customWidth="1"/>
    <col min="15621" max="15621" width="8.47265625" style="280" customWidth="1"/>
    <col min="15622" max="15872" width="9" style="280"/>
    <col min="15873" max="15873" width="3.26171875" style="280" customWidth="1"/>
    <col min="15874" max="15874" width="20" style="280" customWidth="1"/>
    <col min="15875" max="15876" width="16.47265625" style="280" customWidth="1"/>
    <col min="15877" max="15877" width="8.47265625" style="280" customWidth="1"/>
    <col min="15878" max="16128" width="9" style="280"/>
    <col min="16129" max="16129" width="3.26171875" style="280" customWidth="1"/>
    <col min="16130" max="16130" width="20" style="280" customWidth="1"/>
    <col min="16131" max="16132" width="16.47265625" style="280" customWidth="1"/>
    <col min="16133" max="16133" width="8.47265625" style="280" customWidth="1"/>
    <col min="16134" max="16384" width="9" style="280"/>
  </cols>
  <sheetData>
    <row r="1" spans="2:6" ht="23.25" customHeight="1">
      <c r="B1" s="281" t="s">
        <v>646</v>
      </c>
      <c r="D1" s="279" t="s">
        <v>647</v>
      </c>
    </row>
    <row r="2" spans="2:6" ht="23.25" customHeight="1">
      <c r="B2" s="282"/>
      <c r="C2" s="283" t="s">
        <v>696</v>
      </c>
      <c r="D2" s="283" t="s">
        <v>697</v>
      </c>
      <c r="E2" s="284" t="s">
        <v>648</v>
      </c>
      <c r="F2" s="284" t="s">
        <v>649</v>
      </c>
    </row>
    <row r="3" spans="2:6" ht="23.25" customHeight="1">
      <c r="B3" s="285" t="s">
        <v>650</v>
      </c>
      <c r="C3" s="286"/>
      <c r="D3" s="286"/>
      <c r="E3" s="287">
        <f>C3-D3</f>
        <v>0</v>
      </c>
      <c r="F3" s="288" t="e">
        <f>E3/D3</f>
        <v>#DIV/0!</v>
      </c>
    </row>
    <row r="4" spans="2:6" ht="23.25" customHeight="1">
      <c r="B4" s="285" t="s">
        <v>651</v>
      </c>
      <c r="C4" s="286"/>
      <c r="D4" s="286"/>
      <c r="E4" s="287">
        <f>C4-D4</f>
        <v>0</v>
      </c>
      <c r="F4" s="288" t="e">
        <f>E4/D4</f>
        <v>#DIV/0!</v>
      </c>
    </row>
    <row r="5" spans="2:6" ht="23.25" customHeight="1">
      <c r="B5" s="285" t="s">
        <v>652</v>
      </c>
      <c r="C5" s="286"/>
      <c r="D5" s="286"/>
      <c r="E5" s="287">
        <f>C5-D5</f>
        <v>0</v>
      </c>
      <c r="F5" s="288" t="e">
        <f>E5/D5</f>
        <v>#DIV/0!</v>
      </c>
    </row>
    <row r="6" spans="2:6" ht="23.25" customHeight="1">
      <c r="B6" s="285" t="s">
        <v>653</v>
      </c>
      <c r="C6" s="289"/>
      <c r="D6" s="289"/>
      <c r="E6" s="287">
        <f>C6-D6</f>
        <v>0</v>
      </c>
      <c r="F6" s="288" t="e">
        <f>E6/D6</f>
        <v>#DIV/0!</v>
      </c>
    </row>
    <row r="7" spans="2:6" ht="23.25" customHeight="1">
      <c r="B7" s="285" t="s">
        <v>654</v>
      </c>
      <c r="C7" s="286"/>
      <c r="D7" s="286"/>
      <c r="E7" s="287">
        <f>C7-D7</f>
        <v>0</v>
      </c>
      <c r="F7" s="288" t="e">
        <f>E7/D7</f>
        <v>#DIV/0!</v>
      </c>
    </row>
    <row r="8" spans="2:6" ht="23.25" hidden="1" customHeight="1">
      <c r="B8" s="290" t="s">
        <v>655</v>
      </c>
      <c r="C8" s="286"/>
      <c r="D8" s="286"/>
      <c r="E8" s="287"/>
      <c r="F8" s="288"/>
    </row>
    <row r="9" spans="2:6" ht="23.25" hidden="1" customHeight="1">
      <c r="B9" s="290" t="s">
        <v>656</v>
      </c>
      <c r="C9" s="286"/>
      <c r="D9" s="286"/>
      <c r="E9" s="287"/>
      <c r="F9" s="288"/>
    </row>
    <row r="10" spans="2:6" ht="23.25" hidden="1" customHeight="1">
      <c r="B10" s="290" t="s">
        <v>657</v>
      </c>
      <c r="C10" s="286"/>
      <c r="D10" s="286"/>
      <c r="E10" s="287"/>
      <c r="F10" s="288"/>
    </row>
    <row r="11" spans="2:6" ht="23.25" customHeight="1">
      <c r="B11" s="285" t="s">
        <v>658</v>
      </c>
      <c r="C11" s="298"/>
      <c r="D11" s="298"/>
      <c r="E11" s="287">
        <f t="shared" ref="E11:E16" si="0">C11-D11</f>
        <v>0</v>
      </c>
      <c r="F11" s="288" t="e">
        <f t="shared" ref="F11:F16" si="1">E11/D11</f>
        <v>#DIV/0!</v>
      </c>
    </row>
    <row r="12" spans="2:6" ht="23.25" customHeight="1">
      <c r="B12" s="285" t="s">
        <v>659</v>
      </c>
      <c r="C12" s="286"/>
      <c r="D12" s="286"/>
      <c r="E12" s="287">
        <f t="shared" si="0"/>
        <v>0</v>
      </c>
      <c r="F12" s="288" t="e">
        <f t="shared" si="1"/>
        <v>#DIV/0!</v>
      </c>
    </row>
    <row r="13" spans="2:6" ht="23.25" customHeight="1">
      <c r="B13" s="285" t="s">
        <v>660</v>
      </c>
      <c r="C13" s="286"/>
      <c r="D13" s="286"/>
      <c r="E13" s="287">
        <f t="shared" si="0"/>
        <v>0</v>
      </c>
      <c r="F13" s="288" t="e">
        <f t="shared" si="1"/>
        <v>#DIV/0!</v>
      </c>
    </row>
    <row r="14" spans="2:6" ht="23.25" customHeight="1">
      <c r="B14" s="285" t="s">
        <v>661</v>
      </c>
      <c r="C14" s="291"/>
      <c r="D14" s="291"/>
      <c r="E14" s="287">
        <f t="shared" si="0"/>
        <v>0</v>
      </c>
      <c r="F14" s="288" t="e">
        <f t="shared" si="1"/>
        <v>#DIV/0!</v>
      </c>
    </row>
    <row r="15" spans="2:6" ht="23.25" customHeight="1">
      <c r="B15" s="285" t="s">
        <v>662</v>
      </c>
      <c r="C15" s="291"/>
      <c r="D15" s="291"/>
      <c r="E15" s="287">
        <f t="shared" si="0"/>
        <v>0</v>
      </c>
      <c r="F15" s="288" t="e">
        <f t="shared" si="1"/>
        <v>#DIV/0!</v>
      </c>
    </row>
    <row r="16" spans="2:6" ht="23.25" customHeight="1">
      <c r="B16" s="285" t="s">
        <v>663</v>
      </c>
      <c r="C16" s="428"/>
      <c r="D16" s="291"/>
      <c r="E16" s="287">
        <f t="shared" si="0"/>
        <v>0</v>
      </c>
      <c r="F16" s="288" t="e">
        <f t="shared" si="1"/>
        <v>#DIV/0!</v>
      </c>
    </row>
    <row r="17" ht="23.25" customHeight="1"/>
    <row r="18" ht="23.25" customHeight="1"/>
    <row r="19" ht="23.25" customHeight="1"/>
    <row r="20" ht="23.25" customHeight="1"/>
    <row r="21" ht="23.25" customHeight="1"/>
    <row r="22" ht="23.25" customHeight="1"/>
    <row r="23" ht="23.25" customHeight="1"/>
    <row r="24" ht="23.25" customHeight="1"/>
    <row r="25" ht="23.25" customHeight="1"/>
    <row r="26" ht="23.25" customHeight="1"/>
  </sheetData>
  <phoneticPr fontId="9" type="noConversion"/>
  <hyperlinks>
    <hyperlink ref="D1" location="目录!C4" display="返回"/>
  </hyperlink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1"/>
  <sheetViews>
    <sheetView showGridLines="0" zoomScaleNormal="100" workbookViewId="0">
      <pane xSplit="3" ySplit="6" topLeftCell="N7" activePane="bottomRight" state="frozen"/>
      <selection pane="topRight" activeCell="D1" sqref="D1"/>
      <selection pane="bottomLeft" activeCell="A7" sqref="A7"/>
      <selection pane="bottomRight" activeCell="B7" sqref="B7"/>
    </sheetView>
  </sheetViews>
  <sheetFormatPr defaultRowHeight="14.1"/>
  <cols>
    <col min="1" max="1" width="3.3671875" customWidth="1"/>
    <col min="2" max="2" width="41.3671875" customWidth="1"/>
    <col min="3" max="3" width="5.734375" bestFit="1" customWidth="1"/>
    <col min="4" max="4" width="13.62890625" style="2" customWidth="1"/>
    <col min="5" max="5" width="8" customWidth="1"/>
    <col min="6" max="6" width="15.3671875" customWidth="1"/>
    <col min="7" max="7" width="13.62890625" customWidth="1"/>
    <col min="8" max="8" width="8" customWidth="1"/>
    <col min="9" max="9" width="13.62890625" style="2" customWidth="1"/>
    <col min="10" max="10" width="11.62890625" bestFit="1" customWidth="1"/>
    <col min="11" max="12" width="15.89453125" bestFit="1" customWidth="1"/>
    <col min="13" max="13" width="15" customWidth="1"/>
    <col min="14" max="14" width="14.734375" customWidth="1"/>
    <col min="15" max="15" width="18.734375" bestFit="1" customWidth="1"/>
    <col min="16" max="16" width="19.62890625" customWidth="1"/>
  </cols>
  <sheetData>
    <row r="2" spans="1:16" ht="22.5">
      <c r="B2" s="41" t="s">
        <v>546</v>
      </c>
      <c r="C2" s="10"/>
      <c r="D2" s="260" t="s">
        <v>634</v>
      </c>
      <c r="E2" s="11"/>
      <c r="F2" s="202"/>
      <c r="G2" s="11"/>
      <c r="H2" s="11"/>
      <c r="I2" s="12"/>
    </row>
    <row r="3" spans="1:16">
      <c r="B3" s="9" t="s">
        <v>939</v>
      </c>
    </row>
    <row r="4" spans="1:16">
      <c r="B4" t="s">
        <v>942</v>
      </c>
    </row>
    <row r="5" spans="1:16" s="14" customFormat="1" ht="27" customHeight="1">
      <c r="A5" s="13"/>
      <c r="B5" s="463" t="s">
        <v>1</v>
      </c>
      <c r="C5" s="463" t="s">
        <v>2</v>
      </c>
      <c r="D5" s="466" t="s">
        <v>680</v>
      </c>
      <c r="E5" s="467"/>
      <c r="F5" s="468"/>
      <c r="G5" s="465" t="s">
        <v>681</v>
      </c>
      <c r="H5" s="465"/>
      <c r="I5" s="465"/>
      <c r="J5" s="465"/>
      <c r="K5" s="461" t="s">
        <v>682</v>
      </c>
      <c r="L5" s="461" t="s">
        <v>683</v>
      </c>
      <c r="M5" s="461" t="s">
        <v>684</v>
      </c>
      <c r="N5" s="461" t="s">
        <v>685</v>
      </c>
      <c r="O5" s="461" t="s">
        <v>955</v>
      </c>
      <c r="P5" s="461" t="s">
        <v>956</v>
      </c>
    </row>
    <row r="6" spans="1:16" s="14" customFormat="1" ht="27" customHeight="1">
      <c r="A6" s="13"/>
      <c r="B6" s="464"/>
      <c r="C6" s="464"/>
      <c r="D6" s="402" t="s">
        <v>686</v>
      </c>
      <c r="E6" s="402" t="s">
        <v>687</v>
      </c>
      <c r="F6" s="402" t="s">
        <v>688</v>
      </c>
      <c r="G6" s="402" t="s">
        <v>686</v>
      </c>
      <c r="H6" s="402" t="s">
        <v>547</v>
      </c>
      <c r="I6" s="402" t="s">
        <v>689</v>
      </c>
      <c r="J6" s="402" t="s">
        <v>687</v>
      </c>
      <c r="K6" s="462"/>
      <c r="L6" s="462"/>
      <c r="M6" s="462"/>
      <c r="N6" s="462"/>
      <c r="O6" s="462"/>
      <c r="P6" s="462"/>
    </row>
    <row r="7" spans="1:16">
      <c r="B7" s="175" t="s">
        <v>3</v>
      </c>
      <c r="C7" s="278">
        <v>1</v>
      </c>
      <c r="D7" s="413">
        <f>D8+D9</f>
        <v>80734471.449999988</v>
      </c>
      <c r="E7" s="414">
        <f>D7/$D$7</f>
        <v>1</v>
      </c>
      <c r="F7" s="413">
        <f>F8+F9</f>
        <v>161468942.89999998</v>
      </c>
      <c r="G7" s="415">
        <f t="shared" ref="G7:I7" si="0">G8+G9</f>
        <v>72159025.700000003</v>
      </c>
      <c r="H7" s="414">
        <f>G7/$G$7</f>
        <v>1</v>
      </c>
      <c r="I7" s="413">
        <f t="shared" si="0"/>
        <v>160697029.51000002</v>
      </c>
      <c r="J7" s="414">
        <f>I7/$I$7</f>
        <v>1</v>
      </c>
      <c r="K7" s="416"/>
      <c r="L7" s="416"/>
      <c r="M7" s="417">
        <v>25641.03</v>
      </c>
      <c r="N7" s="417"/>
      <c r="O7" s="417"/>
      <c r="P7" s="417"/>
    </row>
    <row r="8" spans="1:16">
      <c r="B8" s="295" t="s">
        <v>690</v>
      </c>
      <c r="C8" s="278"/>
      <c r="D8" s="413">
        <v>77979827.989999995</v>
      </c>
      <c r="E8" s="414">
        <f t="shared" ref="E8:E18" si="1">D8/$D$7</f>
        <v>0.96588020692368093</v>
      </c>
      <c r="F8" s="418">
        <f>D8/6*12</f>
        <v>155959655.97999999</v>
      </c>
      <c r="G8" s="413">
        <v>67890035.329999998</v>
      </c>
      <c r="H8" s="414">
        <f t="shared" ref="H8:H12" si="2">G8/$G$7</f>
        <v>0.94083913511043982</v>
      </c>
      <c r="I8" s="413">
        <v>154726649.86000001</v>
      </c>
      <c r="J8" s="414">
        <f>I8/$I$7</f>
        <v>0.9628469818751163</v>
      </c>
      <c r="K8" s="416"/>
      <c r="L8" s="416"/>
      <c r="M8" s="417"/>
      <c r="N8" s="417"/>
      <c r="O8" s="417"/>
      <c r="P8" s="417"/>
    </row>
    <row r="9" spans="1:16">
      <c r="B9" s="295" t="s">
        <v>691</v>
      </c>
      <c r="C9" s="278"/>
      <c r="D9" s="413">
        <v>2754643.46</v>
      </c>
      <c r="E9" s="414">
        <f t="shared" si="1"/>
        <v>3.4119793076319203E-2</v>
      </c>
      <c r="F9" s="418">
        <f>D9/6*12</f>
        <v>5509286.9199999999</v>
      </c>
      <c r="G9" s="413">
        <v>4268990.37</v>
      </c>
      <c r="H9" s="414">
        <f t="shared" si="2"/>
        <v>5.9160864889560169E-2</v>
      </c>
      <c r="I9" s="413">
        <v>5970379.6500000004</v>
      </c>
      <c r="J9" s="414">
        <f t="shared" ref="J9:J12" si="3">I9/$I$7</f>
        <v>3.715301812488369E-2</v>
      </c>
      <c r="K9" s="416"/>
      <c r="L9" s="416"/>
      <c r="M9" s="417">
        <v>25641.03</v>
      </c>
      <c r="N9" s="417"/>
      <c r="O9" s="417"/>
      <c r="P9" s="417"/>
    </row>
    <row r="10" spans="1:16">
      <c r="B10" s="175" t="s">
        <v>4</v>
      </c>
      <c r="C10" s="278">
        <v>2</v>
      </c>
      <c r="D10" s="413">
        <f>D11+D12</f>
        <v>57200414.400000006</v>
      </c>
      <c r="E10" s="414">
        <f t="shared" si="1"/>
        <v>0.70850051251558688</v>
      </c>
      <c r="F10" s="413">
        <f t="shared" ref="F10:I10" si="4">F11+F12</f>
        <v>114400828.80000001</v>
      </c>
      <c r="G10" s="415">
        <f t="shared" si="4"/>
        <v>48029014.719999999</v>
      </c>
      <c r="H10" s="414">
        <f t="shared" si="2"/>
        <v>0.66559954564353263</v>
      </c>
      <c r="I10" s="413">
        <f t="shared" si="4"/>
        <v>105432736.47</v>
      </c>
      <c r="J10" s="414">
        <f t="shared" si="3"/>
        <v>0.65609636215110634</v>
      </c>
      <c r="K10" s="416"/>
      <c r="L10" s="416"/>
      <c r="M10" s="417">
        <v>25641.03</v>
      </c>
      <c r="N10" s="417"/>
      <c r="O10" s="417"/>
      <c r="P10" s="417"/>
    </row>
    <row r="11" spans="1:16">
      <c r="B11" s="295" t="s">
        <v>692</v>
      </c>
      <c r="C11" s="278"/>
      <c r="D11" s="413">
        <v>56668293.950000003</v>
      </c>
      <c r="E11" s="414">
        <f t="shared" si="1"/>
        <v>0.70190951810585012</v>
      </c>
      <c r="F11" s="418">
        <f t="shared" ref="F11:F18" si="5">D11/6*12</f>
        <v>113336587.90000001</v>
      </c>
      <c r="G11" s="413">
        <v>46254711.259999998</v>
      </c>
      <c r="H11" s="414">
        <f t="shared" si="2"/>
        <v>0.64101075106395178</v>
      </c>
      <c r="I11" s="413">
        <v>102798377.53</v>
      </c>
      <c r="J11" s="414">
        <f t="shared" si="3"/>
        <v>0.63970303523005045</v>
      </c>
      <c r="K11" s="416"/>
      <c r="L11" s="416"/>
      <c r="M11" s="417"/>
      <c r="N11" s="417"/>
      <c r="O11" s="417"/>
      <c r="P11" s="417"/>
    </row>
    <row r="12" spans="1:16">
      <c r="B12" s="295" t="s">
        <v>693</v>
      </c>
      <c r="C12" s="278"/>
      <c r="D12" s="419">
        <v>532120.44999999995</v>
      </c>
      <c r="E12" s="414">
        <f t="shared" si="1"/>
        <v>6.5909944097367352E-3</v>
      </c>
      <c r="F12" s="419">
        <f t="shared" si="5"/>
        <v>1064240.8999999999</v>
      </c>
      <c r="G12" s="419">
        <v>1774303.46</v>
      </c>
      <c r="H12" s="414">
        <f t="shared" si="2"/>
        <v>2.4588794579580915E-2</v>
      </c>
      <c r="I12" s="419">
        <v>2634358.94</v>
      </c>
      <c r="J12" s="414">
        <f t="shared" si="3"/>
        <v>1.6393326921055915E-2</v>
      </c>
      <c r="K12" s="416"/>
      <c r="L12" s="416"/>
      <c r="M12" s="417">
        <v>25641.03</v>
      </c>
      <c r="N12" s="417"/>
      <c r="O12" s="417"/>
      <c r="P12" s="417"/>
    </row>
    <row r="13" spans="1:16">
      <c r="B13" s="420" t="s">
        <v>694</v>
      </c>
      <c r="C13" s="203"/>
      <c r="D13" s="421">
        <f>D8-D11</f>
        <v>21311534.039999992</v>
      </c>
      <c r="E13" s="213">
        <f>+D13/D8</f>
        <v>0.27329547383373232</v>
      </c>
      <c r="F13" s="419">
        <f t="shared" si="5"/>
        <v>42623068.079999983</v>
      </c>
      <c r="G13" s="421">
        <f>G8-G11</f>
        <v>21635324.07</v>
      </c>
      <c r="H13" s="213">
        <f>+G13/G8</f>
        <v>0.31868187967254663</v>
      </c>
      <c r="I13" s="421">
        <f>I8-I11</f>
        <v>51928272.330000013</v>
      </c>
      <c r="J13" s="213">
        <f>+I13/I8</f>
        <v>0.3356129818424029</v>
      </c>
      <c r="K13" s="416"/>
      <c r="L13" s="416"/>
      <c r="M13" s="417"/>
      <c r="N13" s="417"/>
      <c r="O13" s="417"/>
      <c r="P13" s="417"/>
    </row>
    <row r="14" spans="1:16">
      <c r="B14" s="420" t="s">
        <v>695</v>
      </c>
      <c r="C14" s="203"/>
      <c r="D14" s="421">
        <f>+D9-D12</f>
        <v>2222523.0099999998</v>
      </c>
      <c r="E14" s="213">
        <f>+D14/D9</f>
        <v>0.80682783172236738</v>
      </c>
      <c r="F14" s="419">
        <f t="shared" si="5"/>
        <v>4445046.0199999996</v>
      </c>
      <c r="G14" s="421">
        <f>+G9-G12</f>
        <v>2494686.91</v>
      </c>
      <c r="H14" s="213">
        <f>+G14/G9</f>
        <v>0.58437398395911588</v>
      </c>
      <c r="I14" s="421">
        <f>+I9-I12</f>
        <v>3336020.7100000004</v>
      </c>
      <c r="J14" s="213">
        <f>+I14/I9</f>
        <v>0.55876190553476779</v>
      </c>
      <c r="K14" s="416"/>
      <c r="L14" s="416"/>
      <c r="M14" s="417"/>
      <c r="N14" s="417"/>
      <c r="O14" s="417"/>
      <c r="P14" s="417"/>
    </row>
    <row r="15" spans="1:16">
      <c r="B15" s="175" t="s">
        <v>5</v>
      </c>
      <c r="C15" s="278">
        <v>3</v>
      </c>
      <c r="D15" s="413">
        <v>367265.32</v>
      </c>
      <c r="E15" s="414">
        <f t="shared" si="1"/>
        <v>4.5490521384964127E-3</v>
      </c>
      <c r="F15" s="419">
        <f t="shared" si="5"/>
        <v>734530.64</v>
      </c>
      <c r="G15" s="413">
        <v>542090.36</v>
      </c>
      <c r="H15" s="414">
        <f t="shared" ref="H15:H19" si="6">G15/$G$7</f>
        <v>7.51244012431282E-3</v>
      </c>
      <c r="I15" s="413">
        <v>1067070.1000000001</v>
      </c>
      <c r="J15" s="414">
        <f t="shared" ref="J15:J29" si="7">I15/$I$7</f>
        <v>6.6402602665010515E-3</v>
      </c>
      <c r="K15" s="416"/>
      <c r="L15" s="416"/>
      <c r="M15" s="417">
        <v>501.28</v>
      </c>
      <c r="N15" s="417"/>
      <c r="O15" s="417"/>
      <c r="P15" s="417"/>
    </row>
    <row r="16" spans="1:16">
      <c r="B16" s="175" t="s">
        <v>6</v>
      </c>
      <c r="C16" s="278">
        <v>4</v>
      </c>
      <c r="D16" s="413">
        <v>5872916.79</v>
      </c>
      <c r="E16" s="414">
        <f t="shared" si="1"/>
        <v>7.2743608579108388E-2</v>
      </c>
      <c r="F16" s="419">
        <f t="shared" si="5"/>
        <v>11745833.58</v>
      </c>
      <c r="G16" s="413">
        <v>6285768.5499999998</v>
      </c>
      <c r="H16" s="414">
        <f t="shared" si="6"/>
        <v>8.7109942090030187E-2</v>
      </c>
      <c r="I16" s="413">
        <v>11989616</v>
      </c>
      <c r="J16" s="414">
        <f t="shared" si="7"/>
        <v>7.4610066138490125E-2</v>
      </c>
      <c r="K16" s="416"/>
      <c r="L16" s="416"/>
      <c r="M16" s="417"/>
      <c r="N16" s="417"/>
      <c r="O16" s="417"/>
      <c r="P16" s="417"/>
    </row>
    <row r="17" spans="2:16">
      <c r="B17" s="175" t="s">
        <v>7</v>
      </c>
      <c r="C17" s="278">
        <v>5</v>
      </c>
      <c r="D17" s="413">
        <v>11467209.060000001</v>
      </c>
      <c r="E17" s="414">
        <f t="shared" si="1"/>
        <v>0.14203609504153139</v>
      </c>
      <c r="F17" s="419">
        <f t="shared" si="5"/>
        <v>22934418.120000001</v>
      </c>
      <c r="G17" s="413">
        <v>10169933.210000001</v>
      </c>
      <c r="H17" s="414">
        <f t="shared" si="6"/>
        <v>0.14093778444683186</v>
      </c>
      <c r="I17" s="413">
        <v>23821576.190000001</v>
      </c>
      <c r="J17" s="414">
        <f t="shared" si="7"/>
        <v>0.1482390574526308</v>
      </c>
      <c r="K17" s="422">
        <v>2124663.7000000002</v>
      </c>
      <c r="L17" s="422">
        <v>1113730.3</v>
      </c>
      <c r="M17" s="417">
        <v>2070309.39</v>
      </c>
      <c r="N17" s="417"/>
      <c r="O17" s="417"/>
      <c r="P17" s="417"/>
    </row>
    <row r="18" spans="2:16">
      <c r="B18" s="175" t="s">
        <v>8</v>
      </c>
      <c r="C18" s="278">
        <v>6</v>
      </c>
      <c r="D18" s="413">
        <v>3433791.25</v>
      </c>
      <c r="E18" s="414">
        <f t="shared" si="1"/>
        <v>4.2531909707572632E-2</v>
      </c>
      <c r="F18" s="419">
        <f t="shared" si="5"/>
        <v>6867582.5</v>
      </c>
      <c r="G18" s="413">
        <v>1466158.69</v>
      </c>
      <c r="H18" s="414">
        <f t="shared" si="6"/>
        <v>2.0318438002413328E-2</v>
      </c>
      <c r="I18" s="413">
        <v>1020394.66</v>
      </c>
      <c r="J18" s="414">
        <f t="shared" si="7"/>
        <v>6.3498041196617255E-3</v>
      </c>
      <c r="K18" s="416"/>
      <c r="L18" s="416"/>
      <c r="M18" s="417">
        <v>1371494.64</v>
      </c>
      <c r="N18" s="417"/>
      <c r="O18" s="417"/>
      <c r="P18" s="417"/>
    </row>
    <row r="19" spans="2:16">
      <c r="B19" s="175" t="s">
        <v>9</v>
      </c>
      <c r="C19" s="278">
        <v>7</v>
      </c>
      <c r="D19" s="413"/>
      <c r="E19" s="423"/>
      <c r="F19" s="418"/>
      <c r="G19" s="413">
        <v>-20000</v>
      </c>
      <c r="H19" s="414">
        <f t="shared" si="6"/>
        <v>-2.7716560480111913E-4</v>
      </c>
      <c r="I19" s="413">
        <v>2967304.45</v>
      </c>
      <c r="J19" s="414">
        <f t="shared" si="7"/>
        <v>1.8465210334303955E-2</v>
      </c>
      <c r="K19" s="416"/>
      <c r="L19" s="416"/>
      <c r="M19" s="417"/>
      <c r="N19" s="417"/>
      <c r="O19" s="417"/>
      <c r="P19" s="417"/>
    </row>
    <row r="20" spans="2:16">
      <c r="B20" s="175" t="s">
        <v>10</v>
      </c>
      <c r="C20" s="278">
        <v>8</v>
      </c>
      <c r="D20" s="413"/>
      <c r="E20" s="423"/>
      <c r="F20" s="418"/>
      <c r="G20" s="413"/>
      <c r="H20" s="424"/>
      <c r="I20" s="413"/>
      <c r="J20" s="424"/>
      <c r="K20" s="416"/>
      <c r="L20" s="416"/>
      <c r="M20" s="417"/>
      <c r="N20" s="417"/>
      <c r="O20" s="417"/>
      <c r="P20" s="417"/>
    </row>
    <row r="21" spans="2:16">
      <c r="B21" s="175" t="s">
        <v>11</v>
      </c>
      <c r="C21" s="278">
        <v>9</v>
      </c>
      <c r="D21" s="413"/>
      <c r="E21" s="423"/>
      <c r="F21" s="418"/>
      <c r="G21" s="413"/>
      <c r="H21" s="424"/>
      <c r="I21" s="413">
        <v>-425441.83</v>
      </c>
      <c r="J21" s="424">
        <f t="shared" si="7"/>
        <v>-2.6474778737184137E-3</v>
      </c>
      <c r="K21" s="416"/>
      <c r="L21" s="416"/>
      <c r="M21" s="417"/>
      <c r="N21" s="417"/>
      <c r="O21" s="417"/>
      <c r="P21" s="417"/>
    </row>
    <row r="22" spans="2:16">
      <c r="B22" s="175" t="s">
        <v>12</v>
      </c>
      <c r="C22" s="278">
        <v>10</v>
      </c>
      <c r="D22" s="413"/>
      <c r="E22" s="423"/>
      <c r="F22" s="418"/>
      <c r="G22" s="413"/>
      <c r="H22" s="424"/>
      <c r="I22" s="413"/>
      <c r="J22" s="424"/>
      <c r="K22" s="416"/>
      <c r="L22" s="416"/>
      <c r="M22" s="417"/>
      <c r="N22" s="417"/>
      <c r="O22" s="417"/>
      <c r="P22" s="417"/>
    </row>
    <row r="23" spans="2:16">
      <c r="B23" s="175" t="s">
        <v>13</v>
      </c>
      <c r="C23" s="278">
        <v>11</v>
      </c>
      <c r="D23" s="425">
        <f>D7-D10-D15-D16-D17-D18-D19+D21</f>
        <v>2392874.6299999822</v>
      </c>
      <c r="E23" s="414">
        <f t="shared" ref="E23:E29" si="8">D23/$D$7</f>
        <v>2.963882201770434E-2</v>
      </c>
      <c r="F23" s="413">
        <f>F7-F10-F15-F16-F17-F18-F19+F21</f>
        <v>4785749.2599999644</v>
      </c>
      <c r="G23" s="425">
        <f t="shared" ref="G23:I23" si="9">G7-G10-G15-G16-G17-G18-G19+G21</f>
        <v>5686060.1700000037</v>
      </c>
      <c r="H23" s="414">
        <f t="shared" ref="H23:H29" si="10">G23/$G$7</f>
        <v>7.8799015297680269E-2</v>
      </c>
      <c r="I23" s="413">
        <f t="shared" si="9"/>
        <v>13972889.810000019</v>
      </c>
      <c r="J23" s="414">
        <f t="shared" si="7"/>
        <v>8.6951761663587562E-2</v>
      </c>
      <c r="K23" s="416"/>
      <c r="L23" s="416"/>
      <c r="M23" s="417">
        <f>M7-M10-M15-M16-M17-M18</f>
        <v>-3442305.3099999996</v>
      </c>
      <c r="N23" s="417"/>
      <c r="O23" s="426"/>
      <c r="P23" s="426"/>
    </row>
    <row r="24" spans="2:16">
      <c r="B24" s="175" t="s">
        <v>14</v>
      </c>
      <c r="C24" s="278">
        <v>12</v>
      </c>
      <c r="D24" s="413">
        <v>4547777.71</v>
      </c>
      <c r="E24" s="414">
        <f t="shared" si="8"/>
        <v>5.6330061104276921E-2</v>
      </c>
      <c r="F24" s="418">
        <f>D24+7500000</f>
        <v>12047777.710000001</v>
      </c>
      <c r="G24" s="413">
        <v>888875.5</v>
      </c>
      <c r="H24" s="414">
        <f t="shared" si="10"/>
        <v>1.2318285777519859E-2</v>
      </c>
      <c r="I24" s="413">
        <v>4648751</v>
      </c>
      <c r="J24" s="414">
        <f t="shared" si="7"/>
        <v>2.8928667904908053E-2</v>
      </c>
      <c r="K24" s="416"/>
      <c r="L24" s="416"/>
      <c r="M24" s="417"/>
      <c r="N24" s="417"/>
      <c r="O24" s="417"/>
      <c r="P24" s="417"/>
    </row>
    <row r="25" spans="2:16">
      <c r="B25" s="175" t="s">
        <v>15</v>
      </c>
      <c r="C25" s="278">
        <v>13</v>
      </c>
      <c r="D25" s="413">
        <v>20000</v>
      </c>
      <c r="E25" s="414">
        <f t="shared" si="8"/>
        <v>2.4772565721677245E-4</v>
      </c>
      <c r="F25" s="418"/>
      <c r="G25" s="413">
        <v>86099.45</v>
      </c>
      <c r="H25" s="414">
        <f t="shared" si="10"/>
        <v>1.1931903066146859E-3</v>
      </c>
      <c r="I25" s="413">
        <v>92724.45</v>
      </c>
      <c r="J25" s="414">
        <f t="shared" si="7"/>
        <v>5.7701408845413566E-4</v>
      </c>
      <c r="K25" s="416"/>
      <c r="L25" s="416"/>
      <c r="M25" s="417">
        <v>2.1800000000000002</v>
      </c>
      <c r="N25" s="417"/>
      <c r="O25" s="417"/>
      <c r="P25" s="417"/>
    </row>
    <row r="26" spans="2:16">
      <c r="B26" s="175" t="s">
        <v>16</v>
      </c>
      <c r="C26" s="278">
        <v>14</v>
      </c>
      <c r="D26" s="413"/>
      <c r="E26" s="414">
        <f t="shared" si="8"/>
        <v>0</v>
      </c>
      <c r="F26" s="418"/>
      <c r="G26" s="413"/>
      <c r="H26" s="414">
        <f t="shared" si="10"/>
        <v>0</v>
      </c>
      <c r="I26" s="413"/>
      <c r="J26" s="414">
        <f t="shared" si="7"/>
        <v>0</v>
      </c>
      <c r="K26" s="416"/>
      <c r="L26" s="416"/>
      <c r="M26" s="417"/>
      <c r="N26" s="417"/>
      <c r="O26" s="417"/>
      <c r="P26" s="417"/>
    </row>
    <row r="27" spans="2:16">
      <c r="B27" s="175" t="s">
        <v>17</v>
      </c>
      <c r="C27" s="278">
        <v>15</v>
      </c>
      <c r="D27" s="418">
        <f>D23+D24-D25</f>
        <v>6920652.3399999822</v>
      </c>
      <c r="E27" s="414">
        <f t="shared" si="8"/>
        <v>8.5721157464764497E-2</v>
      </c>
      <c r="F27" s="418">
        <f>F23+F24-F25</f>
        <v>16833526.969999965</v>
      </c>
      <c r="G27" s="418">
        <f t="shared" ref="G27:I27" si="11">G23+G24-G25</f>
        <v>6488836.2200000035</v>
      </c>
      <c r="H27" s="414">
        <f t="shared" si="10"/>
        <v>8.9924110768585433E-2</v>
      </c>
      <c r="I27" s="418">
        <f t="shared" si="11"/>
        <v>18528916.360000018</v>
      </c>
      <c r="J27" s="414">
        <f t="shared" si="7"/>
        <v>0.11530341548004147</v>
      </c>
      <c r="K27" s="416"/>
      <c r="L27" s="416"/>
      <c r="M27" s="417">
        <f>M23+M24-M25</f>
        <v>-3442307.4899999998</v>
      </c>
      <c r="N27" s="417"/>
      <c r="O27" s="427"/>
      <c r="P27" s="427"/>
    </row>
    <row r="28" spans="2:16">
      <c r="B28" s="175" t="s">
        <v>18</v>
      </c>
      <c r="C28" s="278">
        <v>16</v>
      </c>
      <c r="D28" s="413">
        <v>355931.19</v>
      </c>
      <c r="E28" s="414">
        <f t="shared" si="8"/>
        <v>4.408664398334896E-3</v>
      </c>
      <c r="F28" s="418"/>
      <c r="G28" s="413">
        <v>1142816.3899999999</v>
      </c>
      <c r="H28" s="414">
        <f t="shared" si="10"/>
        <v>1.5837469795549081E-2</v>
      </c>
      <c r="I28" s="413">
        <v>3609732.43</v>
      </c>
      <c r="J28" s="414">
        <f t="shared" si="7"/>
        <v>2.2462969234757199E-2</v>
      </c>
      <c r="K28" s="416"/>
      <c r="L28" s="416"/>
      <c r="M28" s="417"/>
      <c r="N28" s="417"/>
      <c r="O28" s="417"/>
      <c r="P28" s="417"/>
    </row>
    <row r="29" spans="2:16">
      <c r="B29" s="175" t="s">
        <v>19</v>
      </c>
      <c r="C29" s="278">
        <v>17</v>
      </c>
      <c r="D29" s="418">
        <f>D27-D28</f>
        <v>6564721.1499999817</v>
      </c>
      <c r="E29" s="414">
        <f t="shared" si="8"/>
        <v>8.1312493066429584E-2</v>
      </c>
      <c r="F29" s="418">
        <f>F27-F28</f>
        <v>16833526.969999965</v>
      </c>
      <c r="G29" s="418">
        <f t="shared" ref="G29:I29" si="12">G27-G28</f>
        <v>5346019.8300000038</v>
      </c>
      <c r="H29" s="414">
        <f t="shared" si="10"/>
        <v>7.4086640973036355E-2</v>
      </c>
      <c r="I29" s="418">
        <f t="shared" si="12"/>
        <v>14919183.930000018</v>
      </c>
      <c r="J29" s="414">
        <f t="shared" si="7"/>
        <v>9.2840446245284272E-2</v>
      </c>
      <c r="K29" s="416"/>
      <c r="L29" s="416"/>
      <c r="M29" s="417">
        <f>M27-M28</f>
        <v>-3442307.4899999998</v>
      </c>
      <c r="N29" s="417"/>
      <c r="O29" s="427"/>
      <c r="P29" s="427"/>
    </row>
    <row r="31" spans="2:16">
      <c r="O31" s="226"/>
      <c r="P31" s="226"/>
    </row>
  </sheetData>
  <mergeCells count="10">
    <mergeCell ref="B5:B6"/>
    <mergeCell ref="C5:C6"/>
    <mergeCell ref="G5:J5"/>
    <mergeCell ref="D5:F5"/>
    <mergeCell ref="O5:O6"/>
    <mergeCell ref="P5:P6"/>
    <mergeCell ref="N5:N6"/>
    <mergeCell ref="M5:M6"/>
    <mergeCell ref="L5:L6"/>
    <mergeCell ref="K5:K6"/>
  </mergeCells>
  <phoneticPr fontId="9" type="noConversion"/>
  <hyperlinks>
    <hyperlink ref="D2" location="目录!C4" display="返回"/>
  </hyperlink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41"/>
  <sheetViews>
    <sheetView showGridLines="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K17" sqref="K17"/>
    </sheetView>
  </sheetViews>
  <sheetFormatPr defaultRowHeight="14.1"/>
  <cols>
    <col min="1" max="1" width="2" customWidth="1"/>
    <col min="2" max="2" width="23" customWidth="1"/>
    <col min="3" max="3" width="5.26171875" style="1" bestFit="1" customWidth="1"/>
    <col min="4" max="5" width="12.62890625" style="2" customWidth="1"/>
    <col min="6" max="6" width="24.1015625" customWidth="1"/>
    <col min="7" max="7" width="5.26171875" style="1" bestFit="1" customWidth="1"/>
    <col min="8" max="9" width="12.62890625" style="2" customWidth="1"/>
  </cols>
  <sheetData>
    <row r="1" spans="2:9" ht="6.75" customHeight="1"/>
    <row r="2" spans="2:9" ht="18.3">
      <c r="B2" s="261" t="s">
        <v>605</v>
      </c>
      <c r="C2" s="261"/>
      <c r="D2" s="261"/>
      <c r="E2" s="260" t="s">
        <v>634</v>
      </c>
      <c r="F2" s="261"/>
      <c r="G2" s="261"/>
      <c r="H2" s="261"/>
      <c r="I2" s="261"/>
    </row>
    <row r="3" spans="2:9">
      <c r="B3" s="469" t="s">
        <v>943</v>
      </c>
      <c r="C3" s="469"/>
      <c r="D3" s="469"/>
      <c r="E3" s="469"/>
      <c r="F3" s="469"/>
      <c r="G3" s="469"/>
      <c r="H3" s="469"/>
      <c r="I3" s="7" t="s">
        <v>20</v>
      </c>
    </row>
    <row r="4" spans="2:9">
      <c r="E4" s="470">
        <v>42916</v>
      </c>
      <c r="F4" s="470"/>
      <c r="I4" s="7" t="s">
        <v>0</v>
      </c>
    </row>
    <row r="5" spans="2:9" s="1" customFormat="1">
      <c r="B5" s="3" t="s">
        <v>21</v>
      </c>
      <c r="C5" s="3" t="s">
        <v>22</v>
      </c>
      <c r="D5" s="5" t="s">
        <v>23</v>
      </c>
      <c r="E5" s="5" t="s">
        <v>24</v>
      </c>
      <c r="F5" s="3" t="s">
        <v>25</v>
      </c>
      <c r="G5" s="3" t="s">
        <v>22</v>
      </c>
      <c r="H5" s="5" t="s">
        <v>23</v>
      </c>
      <c r="I5" s="5" t="s">
        <v>24</v>
      </c>
    </row>
    <row r="6" spans="2:9">
      <c r="B6" s="4" t="s">
        <v>26</v>
      </c>
      <c r="C6" s="8"/>
      <c r="D6" s="6"/>
      <c r="E6" s="6"/>
      <c r="F6" s="4" t="s">
        <v>27</v>
      </c>
      <c r="G6" s="8"/>
      <c r="H6" s="6"/>
      <c r="I6" s="6"/>
    </row>
    <row r="7" spans="2:9">
      <c r="B7" s="4" t="s">
        <v>28</v>
      </c>
      <c r="C7" s="8">
        <v>1</v>
      </c>
      <c r="D7" s="116"/>
      <c r="E7" s="116"/>
      <c r="F7" s="4" t="s">
        <v>29</v>
      </c>
      <c r="G7" s="8">
        <v>32</v>
      </c>
      <c r="H7" s="116"/>
      <c r="I7" s="116"/>
    </row>
    <row r="8" spans="2:9">
      <c r="B8" s="208" t="s">
        <v>554</v>
      </c>
      <c r="C8" s="207"/>
      <c r="D8" s="204"/>
      <c r="E8" s="116"/>
      <c r="F8" s="4"/>
      <c r="G8" s="207"/>
      <c r="H8" s="116"/>
      <c r="I8" s="116"/>
    </row>
    <row r="9" spans="2:9">
      <c r="B9" s="208" t="s">
        <v>555</v>
      </c>
      <c r="C9" s="207"/>
      <c r="D9" s="204"/>
      <c r="E9" s="116"/>
      <c r="F9" s="4"/>
      <c r="G9" s="207"/>
      <c r="H9" s="116"/>
      <c r="I9" s="116"/>
    </row>
    <row r="10" spans="2:9">
      <c r="B10" s="208" t="s">
        <v>556</v>
      </c>
      <c r="C10" s="207"/>
      <c r="D10" s="204"/>
      <c r="E10" s="116"/>
      <c r="F10" s="4"/>
      <c r="G10" s="207"/>
      <c r="H10" s="116"/>
      <c r="I10" s="116"/>
    </row>
    <row r="11" spans="2:9">
      <c r="B11" s="4" t="s">
        <v>30</v>
      </c>
      <c r="C11" s="8">
        <v>2</v>
      </c>
      <c r="D11" s="116"/>
      <c r="E11" s="116"/>
      <c r="F11" s="4" t="s">
        <v>31</v>
      </c>
      <c r="G11" s="8">
        <v>33</v>
      </c>
      <c r="H11" s="116"/>
      <c r="I11" s="116"/>
    </row>
    <row r="12" spans="2:9">
      <c r="B12" s="4" t="s">
        <v>32</v>
      </c>
      <c r="C12" s="8">
        <v>3</v>
      </c>
      <c r="D12" s="116"/>
      <c r="E12" s="116"/>
      <c r="F12" s="4" t="s">
        <v>33</v>
      </c>
      <c r="G12" s="8">
        <v>34</v>
      </c>
      <c r="H12" s="116"/>
      <c r="I12" s="116"/>
    </row>
    <row r="13" spans="2:9">
      <c r="B13" s="4" t="s">
        <v>34</v>
      </c>
      <c r="C13" s="8">
        <v>4</v>
      </c>
      <c r="D13" s="116"/>
      <c r="E13" s="116"/>
      <c r="F13" s="4" t="s">
        <v>35</v>
      </c>
      <c r="G13" s="8">
        <v>35</v>
      </c>
      <c r="H13" s="116"/>
      <c r="I13" s="116"/>
    </row>
    <row r="14" spans="2:9">
      <c r="B14" s="4" t="s">
        <v>36</v>
      </c>
      <c r="C14" s="8">
        <v>5</v>
      </c>
      <c r="D14" s="116"/>
      <c r="E14" s="116"/>
      <c r="F14" s="4" t="s">
        <v>37</v>
      </c>
      <c r="G14" s="8">
        <v>36</v>
      </c>
      <c r="H14" s="116"/>
      <c r="I14" s="116"/>
    </row>
    <row r="15" spans="2:9">
      <c r="B15" s="4" t="s">
        <v>38</v>
      </c>
      <c r="C15" s="8">
        <v>6</v>
      </c>
      <c r="D15" s="116"/>
      <c r="E15" s="116"/>
      <c r="F15" s="4" t="s">
        <v>39</v>
      </c>
      <c r="G15" s="8">
        <v>37</v>
      </c>
      <c r="H15" s="116"/>
      <c r="I15" s="116"/>
    </row>
    <row r="16" spans="2:9">
      <c r="B16" s="4" t="s">
        <v>40</v>
      </c>
      <c r="C16" s="8">
        <v>7</v>
      </c>
      <c r="D16" s="116"/>
      <c r="E16" s="116"/>
      <c r="F16" s="4" t="s">
        <v>41</v>
      </c>
      <c r="G16" s="8">
        <v>38</v>
      </c>
      <c r="H16" s="116"/>
      <c r="I16" s="116"/>
    </row>
    <row r="17" spans="2:9">
      <c r="B17" s="4" t="s">
        <v>42</v>
      </c>
      <c r="C17" s="8">
        <v>8</v>
      </c>
      <c r="D17" s="116"/>
      <c r="E17" s="116"/>
      <c r="F17" s="4" t="s">
        <v>43</v>
      </c>
      <c r="G17" s="8">
        <v>39</v>
      </c>
      <c r="H17" s="116"/>
      <c r="I17" s="116"/>
    </row>
    <row r="18" spans="2:9">
      <c r="B18" s="4" t="s">
        <v>44</v>
      </c>
      <c r="C18" s="8">
        <v>9</v>
      </c>
      <c r="D18" s="116"/>
      <c r="E18" s="116"/>
      <c r="F18" s="4" t="s">
        <v>45</v>
      </c>
      <c r="G18" s="8">
        <v>40</v>
      </c>
      <c r="H18" s="116"/>
      <c r="I18" s="116"/>
    </row>
    <row r="19" spans="2:9">
      <c r="B19" s="4" t="s">
        <v>46</v>
      </c>
      <c r="C19" s="8">
        <v>10</v>
      </c>
      <c r="D19" s="116"/>
      <c r="E19" s="116"/>
      <c r="F19" s="4" t="s">
        <v>47</v>
      </c>
      <c r="G19" s="8">
        <v>41</v>
      </c>
      <c r="H19" s="116"/>
      <c r="I19" s="116"/>
    </row>
    <row r="20" spans="2:9">
      <c r="B20" s="4" t="s">
        <v>48</v>
      </c>
      <c r="C20" s="8">
        <v>11</v>
      </c>
      <c r="D20" s="116"/>
      <c r="E20" s="116"/>
      <c r="F20" s="4" t="s">
        <v>49</v>
      </c>
      <c r="G20" s="8">
        <v>42</v>
      </c>
      <c r="H20" s="116"/>
      <c r="I20" s="116"/>
    </row>
    <row r="21" spans="2:9">
      <c r="B21" s="4" t="s">
        <v>50</v>
      </c>
      <c r="C21" s="8">
        <v>12</v>
      </c>
      <c r="D21" s="116"/>
      <c r="E21" s="116"/>
      <c r="F21" s="4" t="s">
        <v>51</v>
      </c>
      <c r="G21" s="8">
        <v>43</v>
      </c>
      <c r="H21" s="116"/>
      <c r="I21" s="116"/>
    </row>
    <row r="22" spans="2:9">
      <c r="B22" s="4" t="s">
        <v>52</v>
      </c>
      <c r="C22" s="8"/>
      <c r="D22" s="116"/>
      <c r="E22" s="116"/>
      <c r="F22" s="4" t="s">
        <v>53</v>
      </c>
      <c r="G22" s="8">
        <v>44</v>
      </c>
      <c r="H22" s="116"/>
      <c r="I22" s="116"/>
    </row>
    <row r="23" spans="2:9">
      <c r="B23" s="4" t="s">
        <v>54</v>
      </c>
      <c r="C23" s="8">
        <v>13</v>
      </c>
      <c r="D23" s="116"/>
      <c r="E23" s="116"/>
      <c r="F23" s="4" t="s">
        <v>55</v>
      </c>
      <c r="G23" s="8"/>
      <c r="H23" s="116"/>
      <c r="I23" s="116"/>
    </row>
    <row r="24" spans="2:9">
      <c r="B24" s="4" t="s">
        <v>56</v>
      </c>
      <c r="C24" s="8">
        <v>14</v>
      </c>
      <c r="D24" s="116"/>
      <c r="E24" s="116"/>
      <c r="F24" s="4" t="s">
        <v>57</v>
      </c>
      <c r="G24" s="8">
        <v>45</v>
      </c>
      <c r="H24" s="116"/>
      <c r="I24" s="116"/>
    </row>
    <row r="25" spans="2:9">
      <c r="B25" s="4" t="s">
        <v>58</v>
      </c>
      <c r="C25" s="8">
        <v>15</v>
      </c>
      <c r="D25" s="116"/>
      <c r="E25" s="116"/>
      <c r="F25" s="4" t="s">
        <v>59</v>
      </c>
      <c r="G25" s="8">
        <v>46</v>
      </c>
      <c r="H25" s="116"/>
      <c r="I25" s="116"/>
    </row>
    <row r="26" spans="2:9">
      <c r="B26" s="4" t="s">
        <v>60</v>
      </c>
      <c r="C26" s="8">
        <v>16</v>
      </c>
      <c r="D26" s="116"/>
      <c r="E26" s="116"/>
      <c r="F26" s="4" t="s">
        <v>61</v>
      </c>
      <c r="G26" s="8">
        <v>47</v>
      </c>
      <c r="H26" s="116"/>
      <c r="I26" s="116"/>
    </row>
    <row r="27" spans="2:9">
      <c r="B27" s="4" t="s">
        <v>62</v>
      </c>
      <c r="C27" s="8">
        <v>17</v>
      </c>
      <c r="D27" s="116"/>
      <c r="E27" s="116"/>
      <c r="F27" s="4" t="s">
        <v>63</v>
      </c>
      <c r="G27" s="8">
        <v>48</v>
      </c>
      <c r="H27" s="116"/>
      <c r="I27" s="116"/>
    </row>
    <row r="28" spans="2:9">
      <c r="B28" s="4" t="s">
        <v>64</v>
      </c>
      <c r="C28" s="8">
        <v>18</v>
      </c>
      <c r="D28" s="116"/>
      <c r="E28" s="116"/>
      <c r="F28" s="4" t="s">
        <v>65</v>
      </c>
      <c r="G28" s="8">
        <v>49</v>
      </c>
      <c r="H28" s="116"/>
      <c r="I28" s="116"/>
    </row>
    <row r="29" spans="2:9">
      <c r="B29" s="4" t="s">
        <v>66</v>
      </c>
      <c r="C29" s="8">
        <v>19</v>
      </c>
      <c r="D29" s="116"/>
      <c r="E29" s="116"/>
      <c r="F29" s="4" t="s">
        <v>67</v>
      </c>
      <c r="G29" s="8">
        <v>50</v>
      </c>
      <c r="H29" s="116"/>
      <c r="I29" s="116"/>
    </row>
    <row r="30" spans="2:9">
      <c r="B30" s="4" t="s">
        <v>68</v>
      </c>
      <c r="C30" s="8">
        <v>20</v>
      </c>
      <c r="D30" s="116"/>
      <c r="E30" s="116"/>
      <c r="F30" s="4" t="s">
        <v>69</v>
      </c>
      <c r="G30" s="8">
        <v>51</v>
      </c>
      <c r="H30" s="116"/>
      <c r="I30" s="116"/>
    </row>
    <row r="31" spans="2:9">
      <c r="B31" s="4" t="s">
        <v>70</v>
      </c>
      <c r="C31" s="8">
        <v>21</v>
      </c>
      <c r="D31" s="116"/>
      <c r="E31" s="116"/>
      <c r="F31" s="4" t="s">
        <v>71</v>
      </c>
      <c r="G31" s="8">
        <v>52</v>
      </c>
      <c r="H31" s="116"/>
      <c r="I31" s="116"/>
    </row>
    <row r="32" spans="2:9">
      <c r="B32" s="4" t="s">
        <v>72</v>
      </c>
      <c r="C32" s="8">
        <v>22</v>
      </c>
      <c r="D32" s="116"/>
      <c r="E32" s="116"/>
      <c r="F32" s="4" t="s">
        <v>73</v>
      </c>
      <c r="G32" s="8">
        <v>53</v>
      </c>
      <c r="H32" s="116"/>
      <c r="I32" s="116"/>
    </row>
    <row r="33" spans="2:9">
      <c r="B33" s="4" t="s">
        <v>74</v>
      </c>
      <c r="C33" s="8">
        <v>23</v>
      </c>
      <c r="D33" s="116"/>
      <c r="E33" s="116"/>
      <c r="F33" s="4" t="s">
        <v>25</v>
      </c>
      <c r="G33" s="8"/>
      <c r="H33" s="116"/>
      <c r="I33" s="116"/>
    </row>
    <row r="34" spans="2:9">
      <c r="B34" s="4" t="s">
        <v>75</v>
      </c>
      <c r="C34" s="8">
        <v>24</v>
      </c>
      <c r="D34" s="116"/>
      <c r="E34" s="116"/>
      <c r="F34" s="4" t="s">
        <v>76</v>
      </c>
      <c r="G34" s="8">
        <v>54</v>
      </c>
      <c r="H34" s="116"/>
      <c r="I34" s="116"/>
    </row>
    <row r="35" spans="2:9">
      <c r="B35" s="4" t="s">
        <v>77</v>
      </c>
      <c r="C35" s="8">
        <v>25</v>
      </c>
      <c r="D35" s="116"/>
      <c r="E35" s="116"/>
      <c r="F35" s="4" t="s">
        <v>78</v>
      </c>
      <c r="G35" s="8">
        <v>55</v>
      </c>
      <c r="H35" s="116"/>
      <c r="I35" s="116"/>
    </row>
    <row r="36" spans="2:9">
      <c r="B36" s="4" t="s">
        <v>79</v>
      </c>
      <c r="C36" s="8">
        <v>26</v>
      </c>
      <c r="D36" s="116"/>
      <c r="E36" s="116"/>
      <c r="F36" s="4" t="s">
        <v>80</v>
      </c>
      <c r="G36" s="8">
        <v>56</v>
      </c>
      <c r="H36" s="116"/>
      <c r="I36" s="116"/>
    </row>
    <row r="37" spans="2:9">
      <c r="B37" s="4" t="s">
        <v>81</v>
      </c>
      <c r="C37" s="8">
        <v>27</v>
      </c>
      <c r="D37" s="116"/>
      <c r="E37" s="116"/>
      <c r="F37" s="4" t="s">
        <v>82</v>
      </c>
      <c r="G37" s="8">
        <v>57</v>
      </c>
      <c r="H37" s="116"/>
      <c r="I37" s="116"/>
    </row>
    <row r="38" spans="2:9">
      <c r="B38" s="4" t="s">
        <v>83</v>
      </c>
      <c r="C38" s="8">
        <v>28</v>
      </c>
      <c r="D38" s="116"/>
      <c r="E38" s="116"/>
      <c r="F38" s="4" t="s">
        <v>84</v>
      </c>
      <c r="G38" s="8">
        <v>57</v>
      </c>
      <c r="H38" s="116"/>
      <c r="I38" s="116"/>
    </row>
    <row r="39" spans="2:9">
      <c r="B39" s="4" t="s">
        <v>85</v>
      </c>
      <c r="C39" s="8">
        <v>29</v>
      </c>
      <c r="D39" s="116"/>
      <c r="E39" s="116"/>
      <c r="F39" s="4" t="s">
        <v>86</v>
      </c>
      <c r="G39" s="8">
        <v>58</v>
      </c>
      <c r="H39" s="116"/>
      <c r="I39" s="116"/>
    </row>
    <row r="40" spans="2:9">
      <c r="B40" s="4" t="s">
        <v>87</v>
      </c>
      <c r="C40" s="8">
        <v>30</v>
      </c>
      <c r="D40" s="116"/>
      <c r="E40" s="116"/>
      <c r="F40" s="4" t="s">
        <v>88</v>
      </c>
      <c r="G40" s="8">
        <v>59</v>
      </c>
      <c r="H40" s="116"/>
      <c r="I40" s="116"/>
    </row>
    <row r="41" spans="2:9">
      <c r="B41" s="8" t="s">
        <v>89</v>
      </c>
      <c r="C41" s="8">
        <v>31</v>
      </c>
      <c r="D41" s="116"/>
      <c r="E41" s="116"/>
      <c r="F41" s="8" t="s">
        <v>90</v>
      </c>
      <c r="G41" s="8">
        <v>60</v>
      </c>
      <c r="H41" s="116"/>
      <c r="I41" s="116"/>
    </row>
  </sheetData>
  <mergeCells count="2">
    <mergeCell ref="B3:H3"/>
    <mergeCell ref="E4:F4"/>
  </mergeCells>
  <phoneticPr fontId="9" type="noConversion"/>
  <hyperlinks>
    <hyperlink ref="E2" location="目录!C4" display="返回"/>
  </hyperlink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workbookViewId="0">
      <pane xSplit="3" ySplit="2" topLeftCell="D3" activePane="bottomRight" state="frozen"/>
      <selection pane="topRight" activeCell="C1" sqref="C1"/>
      <selection pane="bottomLeft" activeCell="A2" sqref="A2"/>
      <selection pane="bottomRight"/>
    </sheetView>
  </sheetViews>
  <sheetFormatPr defaultRowHeight="12.9" outlineLevelCol="1"/>
  <cols>
    <col min="1" max="1" width="2.3671875" style="235" customWidth="1"/>
    <col min="2" max="2" width="8.47265625" style="123" customWidth="1"/>
    <col min="3" max="3" width="17.47265625" style="123" customWidth="1"/>
    <col min="4" max="4" width="12.734375" style="123" bestFit="1" customWidth="1"/>
    <col min="5" max="5" width="11.47265625" style="123" bestFit="1" customWidth="1"/>
    <col min="6" max="8" width="12.734375" style="123" hidden="1" customWidth="1" outlineLevel="1"/>
    <col min="9" max="9" width="12.734375" style="235" hidden="1" customWidth="1" outlineLevel="1"/>
    <col min="10" max="10" width="12.734375" style="123" hidden="1" customWidth="1" outlineLevel="1"/>
    <col min="11" max="11" width="12.734375" style="235" customWidth="1" collapsed="1"/>
    <col min="12" max="12" width="14.1015625" style="123" customWidth="1"/>
    <col min="13" max="13" width="13.1015625" style="123" customWidth="1"/>
    <col min="14" max="14" width="17" style="123" customWidth="1"/>
    <col min="15" max="15" width="12.734375" style="123" bestFit="1" customWidth="1"/>
    <col min="16" max="260" width="9" style="123"/>
    <col min="261" max="261" width="8.47265625" style="123" customWidth="1"/>
    <col min="262" max="262" width="17.47265625" style="123" customWidth="1"/>
    <col min="263" max="263" width="22.1015625" style="123" customWidth="1"/>
    <col min="264" max="267" width="24" style="123" customWidth="1"/>
    <col min="268" max="268" width="22.47265625" style="123" customWidth="1"/>
    <col min="269" max="516" width="9" style="123"/>
    <col min="517" max="517" width="8.47265625" style="123" customWidth="1"/>
    <col min="518" max="518" width="17.47265625" style="123" customWidth="1"/>
    <col min="519" max="519" width="22.1015625" style="123" customWidth="1"/>
    <col min="520" max="523" width="24" style="123" customWidth="1"/>
    <col min="524" max="524" width="22.47265625" style="123" customWidth="1"/>
    <col min="525" max="772" width="9" style="123"/>
    <col min="773" max="773" width="8.47265625" style="123" customWidth="1"/>
    <col min="774" max="774" width="17.47265625" style="123" customWidth="1"/>
    <col min="775" max="775" width="22.1015625" style="123" customWidth="1"/>
    <col min="776" max="779" width="24" style="123" customWidth="1"/>
    <col min="780" max="780" width="22.47265625" style="123" customWidth="1"/>
    <col min="781" max="1028" width="9" style="123"/>
    <col min="1029" max="1029" width="8.47265625" style="123" customWidth="1"/>
    <col min="1030" max="1030" width="17.47265625" style="123" customWidth="1"/>
    <col min="1031" max="1031" width="22.1015625" style="123" customWidth="1"/>
    <col min="1032" max="1035" width="24" style="123" customWidth="1"/>
    <col min="1036" max="1036" width="22.47265625" style="123" customWidth="1"/>
    <col min="1037" max="1284" width="9" style="123"/>
    <col min="1285" max="1285" width="8.47265625" style="123" customWidth="1"/>
    <col min="1286" max="1286" width="17.47265625" style="123" customWidth="1"/>
    <col min="1287" max="1287" width="22.1015625" style="123" customWidth="1"/>
    <col min="1288" max="1291" width="24" style="123" customWidth="1"/>
    <col min="1292" max="1292" width="22.47265625" style="123" customWidth="1"/>
    <col min="1293" max="1540" width="9" style="123"/>
    <col min="1541" max="1541" width="8.47265625" style="123" customWidth="1"/>
    <col min="1542" max="1542" width="17.47265625" style="123" customWidth="1"/>
    <col min="1543" max="1543" width="22.1015625" style="123" customWidth="1"/>
    <col min="1544" max="1547" width="24" style="123" customWidth="1"/>
    <col min="1548" max="1548" width="22.47265625" style="123" customWidth="1"/>
    <col min="1549" max="1796" width="9" style="123"/>
    <col min="1797" max="1797" width="8.47265625" style="123" customWidth="1"/>
    <col min="1798" max="1798" width="17.47265625" style="123" customWidth="1"/>
    <col min="1799" max="1799" width="22.1015625" style="123" customWidth="1"/>
    <col min="1800" max="1803" width="24" style="123" customWidth="1"/>
    <col min="1804" max="1804" width="22.47265625" style="123" customWidth="1"/>
    <col min="1805" max="2052" width="9" style="123"/>
    <col min="2053" max="2053" width="8.47265625" style="123" customWidth="1"/>
    <col min="2054" max="2054" width="17.47265625" style="123" customWidth="1"/>
    <col min="2055" max="2055" width="22.1015625" style="123" customWidth="1"/>
    <col min="2056" max="2059" width="24" style="123" customWidth="1"/>
    <col min="2060" max="2060" width="22.47265625" style="123" customWidth="1"/>
    <col min="2061" max="2308" width="9" style="123"/>
    <col min="2309" max="2309" width="8.47265625" style="123" customWidth="1"/>
    <col min="2310" max="2310" width="17.47265625" style="123" customWidth="1"/>
    <col min="2311" max="2311" width="22.1015625" style="123" customWidth="1"/>
    <col min="2312" max="2315" width="24" style="123" customWidth="1"/>
    <col min="2316" max="2316" width="22.47265625" style="123" customWidth="1"/>
    <col min="2317" max="2564" width="9" style="123"/>
    <col min="2565" max="2565" width="8.47265625" style="123" customWidth="1"/>
    <col min="2566" max="2566" width="17.47265625" style="123" customWidth="1"/>
    <col min="2567" max="2567" width="22.1015625" style="123" customWidth="1"/>
    <col min="2568" max="2571" width="24" style="123" customWidth="1"/>
    <col min="2572" max="2572" width="22.47265625" style="123" customWidth="1"/>
    <col min="2573" max="2820" width="9" style="123"/>
    <col min="2821" max="2821" width="8.47265625" style="123" customWidth="1"/>
    <col min="2822" max="2822" width="17.47265625" style="123" customWidth="1"/>
    <col min="2823" max="2823" width="22.1015625" style="123" customWidth="1"/>
    <col min="2824" max="2827" width="24" style="123" customWidth="1"/>
    <col min="2828" max="2828" width="22.47265625" style="123" customWidth="1"/>
    <col min="2829" max="3076" width="9" style="123"/>
    <col min="3077" max="3077" width="8.47265625" style="123" customWidth="1"/>
    <col min="3078" max="3078" width="17.47265625" style="123" customWidth="1"/>
    <col min="3079" max="3079" width="22.1015625" style="123" customWidth="1"/>
    <col min="3080" max="3083" width="24" style="123" customWidth="1"/>
    <col min="3084" max="3084" width="22.47265625" style="123" customWidth="1"/>
    <col min="3085" max="3332" width="9" style="123"/>
    <col min="3333" max="3333" width="8.47265625" style="123" customWidth="1"/>
    <col min="3334" max="3334" width="17.47265625" style="123" customWidth="1"/>
    <col min="3335" max="3335" width="22.1015625" style="123" customWidth="1"/>
    <col min="3336" max="3339" width="24" style="123" customWidth="1"/>
    <col min="3340" max="3340" width="22.47265625" style="123" customWidth="1"/>
    <col min="3341" max="3588" width="9" style="123"/>
    <col min="3589" max="3589" width="8.47265625" style="123" customWidth="1"/>
    <col min="3590" max="3590" width="17.47265625" style="123" customWidth="1"/>
    <col min="3591" max="3591" width="22.1015625" style="123" customWidth="1"/>
    <col min="3592" max="3595" width="24" style="123" customWidth="1"/>
    <col min="3596" max="3596" width="22.47265625" style="123" customWidth="1"/>
    <col min="3597" max="3844" width="9" style="123"/>
    <col min="3845" max="3845" width="8.47265625" style="123" customWidth="1"/>
    <col min="3846" max="3846" width="17.47265625" style="123" customWidth="1"/>
    <col min="3847" max="3847" width="22.1015625" style="123" customWidth="1"/>
    <col min="3848" max="3851" width="24" style="123" customWidth="1"/>
    <col min="3852" max="3852" width="22.47265625" style="123" customWidth="1"/>
    <col min="3853" max="4100" width="9" style="123"/>
    <col min="4101" max="4101" width="8.47265625" style="123" customWidth="1"/>
    <col min="4102" max="4102" width="17.47265625" style="123" customWidth="1"/>
    <col min="4103" max="4103" width="22.1015625" style="123" customWidth="1"/>
    <col min="4104" max="4107" width="24" style="123" customWidth="1"/>
    <col min="4108" max="4108" width="22.47265625" style="123" customWidth="1"/>
    <col min="4109" max="4356" width="9" style="123"/>
    <col min="4357" max="4357" width="8.47265625" style="123" customWidth="1"/>
    <col min="4358" max="4358" width="17.47265625" style="123" customWidth="1"/>
    <col min="4359" max="4359" width="22.1015625" style="123" customWidth="1"/>
    <col min="4360" max="4363" width="24" style="123" customWidth="1"/>
    <col min="4364" max="4364" width="22.47265625" style="123" customWidth="1"/>
    <col min="4365" max="4612" width="9" style="123"/>
    <col min="4613" max="4613" width="8.47265625" style="123" customWidth="1"/>
    <col min="4614" max="4614" width="17.47265625" style="123" customWidth="1"/>
    <col min="4615" max="4615" width="22.1015625" style="123" customWidth="1"/>
    <col min="4616" max="4619" width="24" style="123" customWidth="1"/>
    <col min="4620" max="4620" width="22.47265625" style="123" customWidth="1"/>
    <col min="4621" max="4868" width="9" style="123"/>
    <col min="4869" max="4869" width="8.47265625" style="123" customWidth="1"/>
    <col min="4870" max="4870" width="17.47265625" style="123" customWidth="1"/>
    <col min="4871" max="4871" width="22.1015625" style="123" customWidth="1"/>
    <col min="4872" max="4875" width="24" style="123" customWidth="1"/>
    <col min="4876" max="4876" width="22.47265625" style="123" customWidth="1"/>
    <col min="4877" max="5124" width="9" style="123"/>
    <col min="5125" max="5125" width="8.47265625" style="123" customWidth="1"/>
    <col min="5126" max="5126" width="17.47265625" style="123" customWidth="1"/>
    <col min="5127" max="5127" width="22.1015625" style="123" customWidth="1"/>
    <col min="5128" max="5131" width="24" style="123" customWidth="1"/>
    <col min="5132" max="5132" width="22.47265625" style="123" customWidth="1"/>
    <col min="5133" max="5380" width="9" style="123"/>
    <col min="5381" max="5381" width="8.47265625" style="123" customWidth="1"/>
    <col min="5382" max="5382" width="17.47265625" style="123" customWidth="1"/>
    <col min="5383" max="5383" width="22.1015625" style="123" customWidth="1"/>
    <col min="5384" max="5387" width="24" style="123" customWidth="1"/>
    <col min="5388" max="5388" width="22.47265625" style="123" customWidth="1"/>
    <col min="5389" max="5636" width="9" style="123"/>
    <col min="5637" max="5637" width="8.47265625" style="123" customWidth="1"/>
    <col min="5638" max="5638" width="17.47265625" style="123" customWidth="1"/>
    <col min="5639" max="5639" width="22.1015625" style="123" customWidth="1"/>
    <col min="5640" max="5643" width="24" style="123" customWidth="1"/>
    <col min="5644" max="5644" width="22.47265625" style="123" customWidth="1"/>
    <col min="5645" max="5892" width="9" style="123"/>
    <col min="5893" max="5893" width="8.47265625" style="123" customWidth="1"/>
    <col min="5894" max="5894" width="17.47265625" style="123" customWidth="1"/>
    <col min="5895" max="5895" width="22.1015625" style="123" customWidth="1"/>
    <col min="5896" max="5899" width="24" style="123" customWidth="1"/>
    <col min="5900" max="5900" width="22.47265625" style="123" customWidth="1"/>
    <col min="5901" max="6148" width="9" style="123"/>
    <col min="6149" max="6149" width="8.47265625" style="123" customWidth="1"/>
    <col min="6150" max="6150" width="17.47265625" style="123" customWidth="1"/>
    <col min="6151" max="6151" width="22.1015625" style="123" customWidth="1"/>
    <col min="6152" max="6155" width="24" style="123" customWidth="1"/>
    <col min="6156" max="6156" width="22.47265625" style="123" customWidth="1"/>
    <col min="6157" max="6404" width="9" style="123"/>
    <col min="6405" max="6405" width="8.47265625" style="123" customWidth="1"/>
    <col min="6406" max="6406" width="17.47265625" style="123" customWidth="1"/>
    <col min="6407" max="6407" width="22.1015625" style="123" customWidth="1"/>
    <col min="6408" max="6411" width="24" style="123" customWidth="1"/>
    <col min="6412" max="6412" width="22.47265625" style="123" customWidth="1"/>
    <col min="6413" max="6660" width="9" style="123"/>
    <col min="6661" max="6661" width="8.47265625" style="123" customWidth="1"/>
    <col min="6662" max="6662" width="17.47265625" style="123" customWidth="1"/>
    <col min="6663" max="6663" width="22.1015625" style="123" customWidth="1"/>
    <col min="6664" max="6667" width="24" style="123" customWidth="1"/>
    <col min="6668" max="6668" width="22.47265625" style="123" customWidth="1"/>
    <col min="6669" max="6916" width="9" style="123"/>
    <col min="6917" max="6917" width="8.47265625" style="123" customWidth="1"/>
    <col min="6918" max="6918" width="17.47265625" style="123" customWidth="1"/>
    <col min="6919" max="6919" width="22.1015625" style="123" customWidth="1"/>
    <col min="6920" max="6923" width="24" style="123" customWidth="1"/>
    <col min="6924" max="6924" width="22.47265625" style="123" customWidth="1"/>
    <col min="6925" max="7172" width="9" style="123"/>
    <col min="7173" max="7173" width="8.47265625" style="123" customWidth="1"/>
    <col min="7174" max="7174" width="17.47265625" style="123" customWidth="1"/>
    <col min="7175" max="7175" width="22.1015625" style="123" customWidth="1"/>
    <col min="7176" max="7179" width="24" style="123" customWidth="1"/>
    <col min="7180" max="7180" width="22.47265625" style="123" customWidth="1"/>
    <col min="7181" max="7428" width="9" style="123"/>
    <col min="7429" max="7429" width="8.47265625" style="123" customWidth="1"/>
    <col min="7430" max="7430" width="17.47265625" style="123" customWidth="1"/>
    <col min="7431" max="7431" width="22.1015625" style="123" customWidth="1"/>
    <col min="7432" max="7435" width="24" style="123" customWidth="1"/>
    <col min="7436" max="7436" width="22.47265625" style="123" customWidth="1"/>
    <col min="7437" max="7684" width="9" style="123"/>
    <col min="7685" max="7685" width="8.47265625" style="123" customWidth="1"/>
    <col min="7686" max="7686" width="17.47265625" style="123" customWidth="1"/>
    <col min="7687" max="7687" width="22.1015625" style="123" customWidth="1"/>
    <col min="7688" max="7691" width="24" style="123" customWidth="1"/>
    <col min="7692" max="7692" width="22.47265625" style="123" customWidth="1"/>
    <col min="7693" max="7940" width="9" style="123"/>
    <col min="7941" max="7941" width="8.47265625" style="123" customWidth="1"/>
    <col min="7942" max="7942" width="17.47265625" style="123" customWidth="1"/>
    <col min="7943" max="7943" width="22.1015625" style="123" customWidth="1"/>
    <col min="7944" max="7947" width="24" style="123" customWidth="1"/>
    <col min="7948" max="7948" width="22.47265625" style="123" customWidth="1"/>
    <col min="7949" max="8196" width="9" style="123"/>
    <col min="8197" max="8197" width="8.47265625" style="123" customWidth="1"/>
    <col min="8198" max="8198" width="17.47265625" style="123" customWidth="1"/>
    <col min="8199" max="8199" width="22.1015625" style="123" customWidth="1"/>
    <col min="8200" max="8203" width="24" style="123" customWidth="1"/>
    <col min="8204" max="8204" width="22.47265625" style="123" customWidth="1"/>
    <col min="8205" max="8452" width="9" style="123"/>
    <col min="8453" max="8453" width="8.47265625" style="123" customWidth="1"/>
    <col min="8454" max="8454" width="17.47265625" style="123" customWidth="1"/>
    <col min="8455" max="8455" width="22.1015625" style="123" customWidth="1"/>
    <col min="8456" max="8459" width="24" style="123" customWidth="1"/>
    <col min="8460" max="8460" width="22.47265625" style="123" customWidth="1"/>
    <col min="8461" max="8708" width="9" style="123"/>
    <col min="8709" max="8709" width="8.47265625" style="123" customWidth="1"/>
    <col min="8710" max="8710" width="17.47265625" style="123" customWidth="1"/>
    <col min="8711" max="8711" width="22.1015625" style="123" customWidth="1"/>
    <col min="8712" max="8715" width="24" style="123" customWidth="1"/>
    <col min="8716" max="8716" width="22.47265625" style="123" customWidth="1"/>
    <col min="8717" max="8964" width="9" style="123"/>
    <col min="8965" max="8965" width="8.47265625" style="123" customWidth="1"/>
    <col min="8966" max="8966" width="17.47265625" style="123" customWidth="1"/>
    <col min="8967" max="8967" width="22.1015625" style="123" customWidth="1"/>
    <col min="8968" max="8971" width="24" style="123" customWidth="1"/>
    <col min="8972" max="8972" width="22.47265625" style="123" customWidth="1"/>
    <col min="8973" max="9220" width="9" style="123"/>
    <col min="9221" max="9221" width="8.47265625" style="123" customWidth="1"/>
    <col min="9222" max="9222" width="17.47265625" style="123" customWidth="1"/>
    <col min="9223" max="9223" width="22.1015625" style="123" customWidth="1"/>
    <col min="9224" max="9227" width="24" style="123" customWidth="1"/>
    <col min="9228" max="9228" width="22.47265625" style="123" customWidth="1"/>
    <col min="9229" max="9476" width="9" style="123"/>
    <col min="9477" max="9477" width="8.47265625" style="123" customWidth="1"/>
    <col min="9478" max="9478" width="17.47265625" style="123" customWidth="1"/>
    <col min="9479" max="9479" width="22.1015625" style="123" customWidth="1"/>
    <col min="9480" max="9483" width="24" style="123" customWidth="1"/>
    <col min="9484" max="9484" width="22.47265625" style="123" customWidth="1"/>
    <col min="9485" max="9732" width="9" style="123"/>
    <col min="9733" max="9733" width="8.47265625" style="123" customWidth="1"/>
    <col min="9734" max="9734" width="17.47265625" style="123" customWidth="1"/>
    <col min="9735" max="9735" width="22.1015625" style="123" customWidth="1"/>
    <col min="9736" max="9739" width="24" style="123" customWidth="1"/>
    <col min="9740" max="9740" width="22.47265625" style="123" customWidth="1"/>
    <col min="9741" max="9988" width="9" style="123"/>
    <col min="9989" max="9989" width="8.47265625" style="123" customWidth="1"/>
    <col min="9990" max="9990" width="17.47265625" style="123" customWidth="1"/>
    <col min="9991" max="9991" width="22.1015625" style="123" customWidth="1"/>
    <col min="9992" max="9995" width="24" style="123" customWidth="1"/>
    <col min="9996" max="9996" width="22.47265625" style="123" customWidth="1"/>
    <col min="9997" max="10244" width="9" style="123"/>
    <col min="10245" max="10245" width="8.47265625" style="123" customWidth="1"/>
    <col min="10246" max="10246" width="17.47265625" style="123" customWidth="1"/>
    <col min="10247" max="10247" width="22.1015625" style="123" customWidth="1"/>
    <col min="10248" max="10251" width="24" style="123" customWidth="1"/>
    <col min="10252" max="10252" width="22.47265625" style="123" customWidth="1"/>
    <col min="10253" max="10500" width="9" style="123"/>
    <col min="10501" max="10501" width="8.47265625" style="123" customWidth="1"/>
    <col min="10502" max="10502" width="17.47265625" style="123" customWidth="1"/>
    <col min="10503" max="10503" width="22.1015625" style="123" customWidth="1"/>
    <col min="10504" max="10507" width="24" style="123" customWidth="1"/>
    <col min="10508" max="10508" width="22.47265625" style="123" customWidth="1"/>
    <col min="10509" max="10756" width="9" style="123"/>
    <col min="10757" max="10757" width="8.47265625" style="123" customWidth="1"/>
    <col min="10758" max="10758" width="17.47265625" style="123" customWidth="1"/>
    <col min="10759" max="10759" width="22.1015625" style="123" customWidth="1"/>
    <col min="10760" max="10763" width="24" style="123" customWidth="1"/>
    <col min="10764" max="10764" width="22.47265625" style="123" customWidth="1"/>
    <col min="10765" max="11012" width="9" style="123"/>
    <col min="11013" max="11013" width="8.47265625" style="123" customWidth="1"/>
    <col min="11014" max="11014" width="17.47265625" style="123" customWidth="1"/>
    <col min="11015" max="11015" width="22.1015625" style="123" customWidth="1"/>
    <col min="11016" max="11019" width="24" style="123" customWidth="1"/>
    <col min="11020" max="11020" width="22.47265625" style="123" customWidth="1"/>
    <col min="11021" max="11268" width="9" style="123"/>
    <col min="11269" max="11269" width="8.47265625" style="123" customWidth="1"/>
    <col min="11270" max="11270" width="17.47265625" style="123" customWidth="1"/>
    <col min="11271" max="11271" width="22.1015625" style="123" customWidth="1"/>
    <col min="11272" max="11275" width="24" style="123" customWidth="1"/>
    <col min="11276" max="11276" width="22.47265625" style="123" customWidth="1"/>
    <col min="11277" max="11524" width="9" style="123"/>
    <col min="11525" max="11525" width="8.47265625" style="123" customWidth="1"/>
    <col min="11526" max="11526" width="17.47265625" style="123" customWidth="1"/>
    <col min="11527" max="11527" width="22.1015625" style="123" customWidth="1"/>
    <col min="11528" max="11531" width="24" style="123" customWidth="1"/>
    <col min="11532" max="11532" width="22.47265625" style="123" customWidth="1"/>
    <col min="11533" max="11780" width="9" style="123"/>
    <col min="11781" max="11781" width="8.47265625" style="123" customWidth="1"/>
    <col min="11782" max="11782" width="17.47265625" style="123" customWidth="1"/>
    <col min="11783" max="11783" width="22.1015625" style="123" customWidth="1"/>
    <col min="11784" max="11787" width="24" style="123" customWidth="1"/>
    <col min="11788" max="11788" width="22.47265625" style="123" customWidth="1"/>
    <col min="11789" max="12036" width="9" style="123"/>
    <col min="12037" max="12037" width="8.47265625" style="123" customWidth="1"/>
    <col min="12038" max="12038" width="17.47265625" style="123" customWidth="1"/>
    <col min="12039" max="12039" width="22.1015625" style="123" customWidth="1"/>
    <col min="12040" max="12043" width="24" style="123" customWidth="1"/>
    <col min="12044" max="12044" width="22.47265625" style="123" customWidth="1"/>
    <col min="12045" max="12292" width="9" style="123"/>
    <col min="12293" max="12293" width="8.47265625" style="123" customWidth="1"/>
    <col min="12294" max="12294" width="17.47265625" style="123" customWidth="1"/>
    <col min="12295" max="12295" width="22.1015625" style="123" customWidth="1"/>
    <col min="12296" max="12299" width="24" style="123" customWidth="1"/>
    <col min="12300" max="12300" width="22.47265625" style="123" customWidth="1"/>
    <col min="12301" max="12548" width="9" style="123"/>
    <col min="12549" max="12549" width="8.47265625" style="123" customWidth="1"/>
    <col min="12550" max="12550" width="17.47265625" style="123" customWidth="1"/>
    <col min="12551" max="12551" width="22.1015625" style="123" customWidth="1"/>
    <col min="12552" max="12555" width="24" style="123" customWidth="1"/>
    <col min="12556" max="12556" width="22.47265625" style="123" customWidth="1"/>
    <col min="12557" max="12804" width="9" style="123"/>
    <col min="12805" max="12805" width="8.47265625" style="123" customWidth="1"/>
    <col min="12806" max="12806" width="17.47265625" style="123" customWidth="1"/>
    <col min="12807" max="12807" width="22.1015625" style="123" customWidth="1"/>
    <col min="12808" max="12811" width="24" style="123" customWidth="1"/>
    <col min="12812" max="12812" width="22.47265625" style="123" customWidth="1"/>
    <col min="12813" max="13060" width="9" style="123"/>
    <col min="13061" max="13061" width="8.47265625" style="123" customWidth="1"/>
    <col min="13062" max="13062" width="17.47265625" style="123" customWidth="1"/>
    <col min="13063" max="13063" width="22.1015625" style="123" customWidth="1"/>
    <col min="13064" max="13067" width="24" style="123" customWidth="1"/>
    <col min="13068" max="13068" width="22.47265625" style="123" customWidth="1"/>
    <col min="13069" max="13316" width="9" style="123"/>
    <col min="13317" max="13317" width="8.47265625" style="123" customWidth="1"/>
    <col min="13318" max="13318" width="17.47265625" style="123" customWidth="1"/>
    <col min="13319" max="13319" width="22.1015625" style="123" customWidth="1"/>
    <col min="13320" max="13323" width="24" style="123" customWidth="1"/>
    <col min="13324" max="13324" width="22.47265625" style="123" customWidth="1"/>
    <col min="13325" max="13572" width="9" style="123"/>
    <col min="13573" max="13573" width="8.47265625" style="123" customWidth="1"/>
    <col min="13574" max="13574" width="17.47265625" style="123" customWidth="1"/>
    <col min="13575" max="13575" width="22.1015625" style="123" customWidth="1"/>
    <col min="13576" max="13579" width="24" style="123" customWidth="1"/>
    <col min="13580" max="13580" width="22.47265625" style="123" customWidth="1"/>
    <col min="13581" max="13828" width="9" style="123"/>
    <col min="13829" max="13829" width="8.47265625" style="123" customWidth="1"/>
    <col min="13830" max="13830" width="17.47265625" style="123" customWidth="1"/>
    <col min="13831" max="13831" width="22.1015625" style="123" customWidth="1"/>
    <col min="13832" max="13835" width="24" style="123" customWidth="1"/>
    <col min="13836" max="13836" width="22.47265625" style="123" customWidth="1"/>
    <col min="13837" max="14084" width="9" style="123"/>
    <col min="14085" max="14085" width="8.47265625" style="123" customWidth="1"/>
    <col min="14086" max="14086" width="17.47265625" style="123" customWidth="1"/>
    <col min="14087" max="14087" width="22.1015625" style="123" customWidth="1"/>
    <col min="14088" max="14091" width="24" style="123" customWidth="1"/>
    <col min="14092" max="14092" width="22.47265625" style="123" customWidth="1"/>
    <col min="14093" max="14340" width="9" style="123"/>
    <col min="14341" max="14341" width="8.47265625" style="123" customWidth="1"/>
    <col min="14342" max="14342" width="17.47265625" style="123" customWidth="1"/>
    <col min="14343" max="14343" width="22.1015625" style="123" customWidth="1"/>
    <col min="14344" max="14347" width="24" style="123" customWidth="1"/>
    <col min="14348" max="14348" width="22.47265625" style="123" customWidth="1"/>
    <col min="14349" max="14596" width="9" style="123"/>
    <col min="14597" max="14597" width="8.47265625" style="123" customWidth="1"/>
    <col min="14598" max="14598" width="17.47265625" style="123" customWidth="1"/>
    <col min="14599" max="14599" width="22.1015625" style="123" customWidth="1"/>
    <col min="14600" max="14603" width="24" style="123" customWidth="1"/>
    <col min="14604" max="14604" width="22.47265625" style="123" customWidth="1"/>
    <col min="14605" max="14852" width="9" style="123"/>
    <col min="14853" max="14853" width="8.47265625" style="123" customWidth="1"/>
    <col min="14854" max="14854" width="17.47265625" style="123" customWidth="1"/>
    <col min="14855" max="14855" width="22.1015625" style="123" customWidth="1"/>
    <col min="14856" max="14859" width="24" style="123" customWidth="1"/>
    <col min="14860" max="14860" width="22.47265625" style="123" customWidth="1"/>
    <col min="14861" max="15108" width="9" style="123"/>
    <col min="15109" max="15109" width="8.47265625" style="123" customWidth="1"/>
    <col min="15110" max="15110" width="17.47265625" style="123" customWidth="1"/>
    <col min="15111" max="15111" width="22.1015625" style="123" customWidth="1"/>
    <col min="15112" max="15115" width="24" style="123" customWidth="1"/>
    <col min="15116" max="15116" width="22.47265625" style="123" customWidth="1"/>
    <col min="15117" max="15364" width="9" style="123"/>
    <col min="15365" max="15365" width="8.47265625" style="123" customWidth="1"/>
    <col min="15366" max="15366" width="17.47265625" style="123" customWidth="1"/>
    <col min="15367" max="15367" width="22.1015625" style="123" customWidth="1"/>
    <col min="15368" max="15371" width="24" style="123" customWidth="1"/>
    <col min="15372" max="15372" width="22.47265625" style="123" customWidth="1"/>
    <col min="15373" max="15620" width="9" style="123"/>
    <col min="15621" max="15621" width="8.47265625" style="123" customWidth="1"/>
    <col min="15622" max="15622" width="17.47265625" style="123" customWidth="1"/>
    <col min="15623" max="15623" width="22.1015625" style="123" customWidth="1"/>
    <col min="15624" max="15627" width="24" style="123" customWidth="1"/>
    <col min="15628" max="15628" width="22.47265625" style="123" customWidth="1"/>
    <col min="15629" max="15876" width="9" style="123"/>
    <col min="15877" max="15877" width="8.47265625" style="123" customWidth="1"/>
    <col min="15878" max="15878" width="17.47265625" style="123" customWidth="1"/>
    <col min="15879" max="15879" width="22.1015625" style="123" customWidth="1"/>
    <col min="15880" max="15883" width="24" style="123" customWidth="1"/>
    <col min="15884" max="15884" width="22.47265625" style="123" customWidth="1"/>
    <col min="15885" max="16132" width="9" style="123"/>
    <col min="16133" max="16133" width="8.47265625" style="123" customWidth="1"/>
    <col min="16134" max="16134" width="17.47265625" style="123" customWidth="1"/>
    <col min="16135" max="16135" width="22.1015625" style="123" customWidth="1"/>
    <col min="16136" max="16139" width="24" style="123" customWidth="1"/>
    <col min="16140" max="16140" width="22.47265625" style="123" customWidth="1"/>
    <col min="16141" max="16384" width="9" style="123"/>
  </cols>
  <sheetData>
    <row r="1" spans="2:17" s="235" customFormat="1" ht="22.15" customHeight="1">
      <c r="E1" s="260" t="s">
        <v>634</v>
      </c>
    </row>
    <row r="2" spans="2:17" ht="34" customHeight="1">
      <c r="B2" s="159" t="s">
        <v>218</v>
      </c>
      <c r="C2" s="159" t="s">
        <v>219</v>
      </c>
      <c r="D2" s="160" t="s">
        <v>700</v>
      </c>
      <c r="E2" s="160" t="s">
        <v>309</v>
      </c>
      <c r="F2" s="160" t="s">
        <v>310</v>
      </c>
      <c r="G2" s="160" t="s">
        <v>311</v>
      </c>
      <c r="H2" s="160" t="s">
        <v>312</v>
      </c>
      <c r="I2" s="160" t="s">
        <v>673</v>
      </c>
      <c r="J2" s="160" t="s">
        <v>664</v>
      </c>
      <c r="K2" s="160" t="s">
        <v>679</v>
      </c>
      <c r="L2" s="206" t="s">
        <v>698</v>
      </c>
      <c r="M2" s="206" t="s">
        <v>699</v>
      </c>
    </row>
    <row r="3" spans="2:17" ht="18.3">
      <c r="B3" s="161"/>
      <c r="C3" s="162" t="s">
        <v>313</v>
      </c>
      <c r="D3" s="168"/>
      <c r="E3" s="168"/>
      <c r="F3" s="168"/>
      <c r="G3" s="168"/>
      <c r="H3" s="168"/>
      <c r="I3" s="168"/>
      <c r="J3" s="168"/>
      <c r="K3" s="168"/>
      <c r="L3" s="167"/>
      <c r="M3" s="167"/>
    </row>
    <row r="4" spans="2:17" s="132" customFormat="1" ht="18.3">
      <c r="B4" s="163" t="s">
        <v>314</v>
      </c>
      <c r="C4" s="164" t="s">
        <v>315</v>
      </c>
      <c r="D4" s="168"/>
      <c r="E4" s="168"/>
      <c r="F4" s="168"/>
      <c r="G4" s="168"/>
      <c r="H4" s="168"/>
      <c r="I4" s="168"/>
      <c r="J4" s="168"/>
      <c r="K4" s="168"/>
      <c r="L4" s="169"/>
      <c r="M4" s="169"/>
    </row>
    <row r="5" spans="2:17">
      <c r="B5" s="161" t="s">
        <v>316</v>
      </c>
      <c r="C5" s="161" t="s">
        <v>317</v>
      </c>
      <c r="D5" s="170"/>
      <c r="E5" s="170"/>
      <c r="F5" s="170"/>
      <c r="G5" s="170"/>
      <c r="H5" s="170"/>
      <c r="I5" s="170"/>
      <c r="J5" s="170"/>
      <c r="K5" s="170"/>
      <c r="L5" s="145"/>
      <c r="M5" s="145"/>
    </row>
    <row r="6" spans="2:17" ht="14.1">
      <c r="B6" s="161" t="s">
        <v>318</v>
      </c>
      <c r="C6" s="161" t="s">
        <v>319</v>
      </c>
      <c r="D6" s="170"/>
      <c r="E6" s="170"/>
      <c r="F6" s="170"/>
      <c r="G6" s="170"/>
      <c r="H6" s="170"/>
      <c r="I6" s="170"/>
      <c r="J6" s="170"/>
      <c r="K6" s="170"/>
      <c r="L6" s="145"/>
      <c r="M6" s="145"/>
      <c r="Q6" s="168"/>
    </row>
    <row r="7" spans="2:17">
      <c r="B7" s="161" t="s">
        <v>320</v>
      </c>
      <c r="C7" s="161" t="s">
        <v>321</v>
      </c>
      <c r="D7" s="170"/>
      <c r="E7" s="170"/>
      <c r="F7" s="170"/>
      <c r="G7" s="170"/>
      <c r="H7" s="170"/>
      <c r="I7" s="170"/>
      <c r="J7" s="170"/>
      <c r="K7" s="170"/>
      <c r="L7" s="145"/>
      <c r="M7" s="145"/>
    </row>
    <row r="8" spans="2:17">
      <c r="B8" s="161" t="s">
        <v>322</v>
      </c>
      <c r="C8" s="161" t="s">
        <v>323</v>
      </c>
      <c r="D8" s="170"/>
      <c r="E8" s="170"/>
      <c r="F8" s="170"/>
      <c r="G8" s="170"/>
      <c r="H8" s="170"/>
      <c r="I8" s="170"/>
      <c r="J8" s="170"/>
      <c r="K8" s="170"/>
      <c r="L8" s="145"/>
      <c r="M8" s="145"/>
    </row>
    <row r="9" spans="2:17">
      <c r="B9" s="161" t="s">
        <v>324</v>
      </c>
      <c r="C9" s="161" t="s">
        <v>325</v>
      </c>
      <c r="D9" s="170"/>
      <c r="E9" s="170"/>
      <c r="F9" s="170"/>
      <c r="G9" s="170"/>
      <c r="H9" s="170"/>
      <c r="I9" s="170"/>
      <c r="J9" s="170"/>
      <c r="K9" s="170"/>
      <c r="L9" s="145"/>
      <c r="M9" s="145"/>
    </row>
    <row r="10" spans="2:17">
      <c r="B10" s="161" t="s">
        <v>326</v>
      </c>
      <c r="C10" s="161" t="s">
        <v>327</v>
      </c>
      <c r="D10" s="170"/>
      <c r="E10" s="170"/>
      <c r="F10" s="170"/>
      <c r="G10" s="170"/>
      <c r="H10" s="170"/>
      <c r="I10" s="170"/>
      <c r="J10" s="170"/>
      <c r="K10" s="170"/>
      <c r="L10" s="145"/>
      <c r="M10" s="145"/>
    </row>
    <row r="11" spans="2:17">
      <c r="B11" s="161" t="s">
        <v>328</v>
      </c>
      <c r="C11" s="161" t="s">
        <v>329</v>
      </c>
      <c r="D11" s="170"/>
      <c r="E11" s="170"/>
      <c r="F11" s="170"/>
      <c r="G11" s="170"/>
      <c r="H11" s="170"/>
      <c r="I11" s="170"/>
      <c r="J11" s="170"/>
      <c r="K11" s="170"/>
      <c r="L11" s="145"/>
      <c r="M11" s="145"/>
    </row>
    <row r="12" spans="2:17">
      <c r="B12" s="161" t="s">
        <v>330</v>
      </c>
      <c r="C12" s="161" t="s">
        <v>331</v>
      </c>
      <c r="D12" s="170"/>
      <c r="E12" s="170"/>
      <c r="F12" s="170"/>
      <c r="G12" s="170"/>
      <c r="H12" s="170"/>
      <c r="I12" s="170"/>
      <c r="J12" s="170"/>
      <c r="K12" s="170"/>
      <c r="L12" s="145"/>
      <c r="M12" s="145"/>
    </row>
    <row r="13" spans="2:17">
      <c r="B13" s="161" t="s">
        <v>332</v>
      </c>
      <c r="C13" s="161" t="s">
        <v>333</v>
      </c>
      <c r="D13" s="170"/>
      <c r="E13" s="170"/>
      <c r="F13" s="170"/>
      <c r="G13" s="170"/>
      <c r="H13" s="170"/>
      <c r="I13" s="170"/>
      <c r="J13" s="170"/>
      <c r="K13" s="170"/>
      <c r="L13" s="145"/>
      <c r="M13" s="145"/>
    </row>
    <row r="14" spans="2:17">
      <c r="B14" s="161" t="s">
        <v>334</v>
      </c>
      <c r="C14" s="161" t="s">
        <v>335</v>
      </c>
      <c r="D14" s="170"/>
      <c r="E14" s="170"/>
      <c r="F14" s="170"/>
      <c r="G14" s="170"/>
      <c r="H14" s="170"/>
      <c r="I14" s="170"/>
      <c r="J14" s="170"/>
      <c r="K14" s="170"/>
      <c r="L14" s="145"/>
      <c r="M14" s="145"/>
    </row>
    <row r="15" spans="2:17">
      <c r="B15" s="161" t="s">
        <v>336</v>
      </c>
      <c r="C15" s="161" t="s">
        <v>337</v>
      </c>
      <c r="D15" s="170"/>
      <c r="E15" s="170"/>
      <c r="F15" s="170"/>
      <c r="G15" s="170"/>
      <c r="H15" s="170"/>
      <c r="I15" s="170"/>
      <c r="J15" s="170"/>
      <c r="K15" s="170"/>
      <c r="L15" s="145"/>
      <c r="M15" s="145"/>
    </row>
    <row r="16" spans="2:17">
      <c r="B16" s="161" t="s">
        <v>338</v>
      </c>
      <c r="C16" s="161" t="s">
        <v>339</v>
      </c>
      <c r="D16" s="170"/>
      <c r="E16" s="170"/>
      <c r="F16" s="170"/>
      <c r="G16" s="170"/>
      <c r="H16" s="170"/>
      <c r="I16" s="170"/>
      <c r="J16" s="170"/>
      <c r="K16" s="170"/>
      <c r="L16" s="145"/>
      <c r="M16" s="145"/>
    </row>
    <row r="17" spans="2:13" s="132" customFormat="1" ht="18.3">
      <c r="B17" s="164" t="s">
        <v>340</v>
      </c>
      <c r="C17" s="164" t="s">
        <v>958</v>
      </c>
      <c r="D17" s="168"/>
      <c r="E17" s="168"/>
      <c r="F17" s="168"/>
      <c r="G17" s="168"/>
      <c r="H17" s="168"/>
      <c r="I17" s="168"/>
      <c r="J17" s="168"/>
      <c r="K17" s="168"/>
      <c r="L17" s="169"/>
      <c r="M17" s="169"/>
    </row>
    <row r="18" spans="2:13">
      <c r="B18" s="161" t="s">
        <v>341</v>
      </c>
      <c r="C18" s="161" t="s">
        <v>342</v>
      </c>
      <c r="D18" s="170"/>
      <c r="E18" s="170"/>
      <c r="F18" s="170"/>
      <c r="G18" s="170"/>
      <c r="H18" s="170"/>
      <c r="I18" s="170"/>
      <c r="J18" s="170"/>
      <c r="K18" s="170"/>
      <c r="L18" s="145"/>
      <c r="M18" s="145"/>
    </row>
    <row r="19" spans="2:13">
      <c r="B19" s="161" t="s">
        <v>343</v>
      </c>
      <c r="C19" s="161" t="s">
        <v>344</v>
      </c>
      <c r="D19" s="170"/>
      <c r="E19" s="170"/>
      <c r="F19" s="170"/>
      <c r="G19" s="170"/>
      <c r="H19" s="170"/>
      <c r="I19" s="170"/>
      <c r="J19" s="170"/>
      <c r="K19" s="170"/>
      <c r="L19" s="145"/>
      <c r="M19" s="145"/>
    </row>
    <row r="20" spans="2:13">
      <c r="B20" s="161" t="s">
        <v>345</v>
      </c>
      <c r="C20" s="161" t="s">
        <v>346</v>
      </c>
      <c r="D20" s="170"/>
      <c r="E20" s="170"/>
      <c r="F20" s="170"/>
      <c r="G20" s="170"/>
      <c r="H20" s="170"/>
      <c r="I20" s="170"/>
      <c r="J20" s="170"/>
      <c r="K20" s="170"/>
      <c r="L20" s="145"/>
      <c r="M20" s="145"/>
    </row>
    <row r="21" spans="2:13">
      <c r="B21" s="161" t="s">
        <v>347</v>
      </c>
      <c r="C21" s="161" t="s">
        <v>348</v>
      </c>
      <c r="D21" s="170"/>
      <c r="E21" s="170"/>
      <c r="F21" s="170"/>
      <c r="G21" s="170"/>
      <c r="H21" s="170"/>
      <c r="I21" s="170"/>
      <c r="J21" s="170"/>
      <c r="K21" s="170"/>
      <c r="L21" s="145"/>
      <c r="M21" s="145"/>
    </row>
    <row r="22" spans="2:13">
      <c r="B22" s="161" t="s">
        <v>349</v>
      </c>
      <c r="C22" s="161" t="s">
        <v>350</v>
      </c>
      <c r="D22" s="170"/>
      <c r="E22" s="170"/>
      <c r="F22" s="170"/>
      <c r="G22" s="170"/>
      <c r="H22" s="170"/>
      <c r="I22" s="170"/>
      <c r="J22" s="170"/>
      <c r="K22" s="170"/>
      <c r="L22" s="145"/>
      <c r="M22" s="145"/>
    </row>
    <row r="23" spans="2:13">
      <c r="B23" s="161" t="s">
        <v>351</v>
      </c>
      <c r="C23" s="161" t="s">
        <v>352</v>
      </c>
      <c r="D23" s="170"/>
      <c r="E23" s="170"/>
      <c r="F23" s="170"/>
      <c r="G23" s="170"/>
      <c r="H23" s="170"/>
      <c r="I23" s="170"/>
      <c r="J23" s="170"/>
      <c r="K23" s="170"/>
      <c r="L23" s="145"/>
      <c r="M23" s="145"/>
    </row>
    <row r="24" spans="2:13">
      <c r="B24" s="161" t="s">
        <v>353</v>
      </c>
      <c r="C24" s="161" t="s">
        <v>354</v>
      </c>
      <c r="D24" s="170"/>
      <c r="E24" s="170"/>
      <c r="F24" s="170"/>
      <c r="G24" s="170"/>
      <c r="H24" s="170"/>
      <c r="I24" s="170"/>
      <c r="J24" s="170"/>
      <c r="K24" s="170"/>
      <c r="L24" s="145"/>
      <c r="M24" s="145"/>
    </row>
    <row r="25" spans="2:13">
      <c r="B25" s="161" t="s">
        <v>355</v>
      </c>
      <c r="C25" s="161" t="s">
        <v>356</v>
      </c>
      <c r="D25" s="170"/>
      <c r="E25" s="170"/>
      <c r="F25" s="170"/>
      <c r="G25" s="170"/>
      <c r="H25" s="170"/>
      <c r="I25" s="170"/>
      <c r="J25" s="170"/>
      <c r="K25" s="170"/>
      <c r="L25" s="145"/>
      <c r="M25" s="145"/>
    </row>
    <row r="26" spans="2:13">
      <c r="B26" s="161" t="s">
        <v>357</v>
      </c>
      <c r="C26" s="161" t="s">
        <v>358</v>
      </c>
      <c r="D26" s="170"/>
      <c r="E26" s="170"/>
      <c r="F26" s="170"/>
      <c r="G26" s="170"/>
      <c r="H26" s="170"/>
      <c r="I26" s="170"/>
      <c r="J26" s="170"/>
      <c r="K26" s="170"/>
      <c r="L26" s="145"/>
      <c r="M26" s="145"/>
    </row>
    <row r="27" spans="2:13">
      <c r="B27" s="161" t="s">
        <v>359</v>
      </c>
      <c r="C27" s="161" t="s">
        <v>360</v>
      </c>
      <c r="D27" s="170"/>
      <c r="E27" s="170"/>
      <c r="F27" s="170"/>
      <c r="G27" s="170"/>
      <c r="H27" s="170"/>
      <c r="I27" s="170"/>
      <c r="J27" s="170"/>
      <c r="K27" s="170"/>
      <c r="L27" s="145"/>
      <c r="M27" s="145"/>
    </row>
    <row r="28" spans="2:13">
      <c r="B28" s="161" t="s">
        <v>361</v>
      </c>
      <c r="C28" s="161" t="s">
        <v>362</v>
      </c>
      <c r="D28" s="170"/>
      <c r="E28" s="170"/>
      <c r="F28" s="170"/>
      <c r="G28" s="170"/>
      <c r="H28" s="170"/>
      <c r="I28" s="170"/>
      <c r="J28" s="170"/>
      <c r="K28" s="170"/>
      <c r="L28" s="145"/>
      <c r="M28" s="145"/>
    </row>
    <row r="29" spans="2:13" s="132" customFormat="1" ht="18.3">
      <c r="B29" s="163" t="s">
        <v>363</v>
      </c>
      <c r="C29" s="164" t="s">
        <v>364</v>
      </c>
      <c r="D29" s="168"/>
      <c r="E29" s="168"/>
      <c r="F29" s="168"/>
      <c r="G29" s="168"/>
      <c r="H29" s="168"/>
      <c r="I29" s="168"/>
      <c r="J29" s="168"/>
      <c r="K29" s="168"/>
      <c r="L29" s="171"/>
      <c r="M29" s="171"/>
    </row>
    <row r="30" spans="2:13">
      <c r="B30" s="161" t="s">
        <v>365</v>
      </c>
      <c r="C30" s="161" t="s">
        <v>366</v>
      </c>
      <c r="D30" s="170"/>
      <c r="E30" s="170"/>
      <c r="F30" s="170"/>
      <c r="G30" s="170"/>
      <c r="H30" s="170"/>
      <c r="I30" s="170"/>
      <c r="J30" s="170"/>
      <c r="K30" s="170"/>
      <c r="L30" s="145"/>
      <c r="M30" s="145"/>
    </row>
    <row r="31" spans="2:13" s="132" customFormat="1" ht="18.3">
      <c r="B31" s="163" t="s">
        <v>367</v>
      </c>
      <c r="C31" s="164" t="s">
        <v>368</v>
      </c>
      <c r="D31" s="168"/>
      <c r="E31" s="168"/>
      <c r="F31" s="168"/>
      <c r="G31" s="168"/>
      <c r="H31" s="168"/>
      <c r="I31" s="168"/>
      <c r="J31" s="168"/>
      <c r="K31" s="168"/>
      <c r="L31" s="169"/>
      <c r="M31" s="169"/>
    </row>
    <row r="32" spans="2:13">
      <c r="B32" s="161" t="s">
        <v>369</v>
      </c>
      <c r="C32" s="161" t="s">
        <v>370</v>
      </c>
      <c r="D32" s="145"/>
      <c r="E32" s="170"/>
      <c r="F32" s="145"/>
      <c r="G32" s="170"/>
      <c r="H32" s="145"/>
      <c r="I32" s="145"/>
      <c r="J32" s="145"/>
      <c r="K32" s="145"/>
      <c r="L32" s="145"/>
      <c r="M32" s="145"/>
    </row>
    <row r="33" spans="2:15">
      <c r="B33" s="161" t="s">
        <v>371</v>
      </c>
      <c r="C33" s="161" t="s">
        <v>372</v>
      </c>
      <c r="D33" s="145"/>
      <c r="E33" s="170"/>
      <c r="F33" s="145"/>
      <c r="G33" s="170"/>
      <c r="H33" s="145"/>
      <c r="I33" s="145"/>
      <c r="J33" s="145"/>
      <c r="K33" s="145"/>
      <c r="L33" s="145"/>
      <c r="M33" s="145"/>
    </row>
    <row r="34" spans="2:15">
      <c r="B34" s="161" t="s">
        <v>373</v>
      </c>
      <c r="C34" s="161" t="s">
        <v>374</v>
      </c>
      <c r="D34" s="145"/>
      <c r="E34" s="170"/>
      <c r="F34" s="145"/>
      <c r="G34" s="170"/>
      <c r="H34" s="145"/>
      <c r="I34" s="145"/>
      <c r="J34" s="145"/>
      <c r="K34" s="294"/>
      <c r="L34" s="145"/>
      <c r="M34" s="145"/>
    </row>
    <row r="35" spans="2:15">
      <c r="B35" s="161" t="s">
        <v>375</v>
      </c>
      <c r="C35" s="161" t="s">
        <v>959</v>
      </c>
      <c r="D35" s="145"/>
      <c r="E35" s="170"/>
      <c r="F35" s="145"/>
      <c r="G35" s="170"/>
      <c r="H35" s="145"/>
      <c r="I35" s="145"/>
      <c r="J35" s="145"/>
      <c r="K35" s="145"/>
      <c r="L35" s="145"/>
      <c r="M35" s="145"/>
    </row>
    <row r="36" spans="2:15">
      <c r="B36" s="161" t="s">
        <v>376</v>
      </c>
      <c r="C36" s="161" t="s">
        <v>377</v>
      </c>
      <c r="D36" s="145"/>
      <c r="E36" s="170"/>
      <c r="F36" s="145"/>
      <c r="G36" s="170"/>
      <c r="H36" s="145"/>
      <c r="I36" s="145"/>
      <c r="J36" s="145"/>
      <c r="K36" s="145"/>
      <c r="L36" s="145"/>
      <c r="M36" s="145"/>
    </row>
    <row r="37" spans="2:15" s="132" customFormat="1" ht="18.3">
      <c r="B37" s="163"/>
      <c r="C37" s="164" t="s">
        <v>379</v>
      </c>
      <c r="D37" s="168"/>
      <c r="E37" s="168"/>
      <c r="F37" s="168"/>
      <c r="G37" s="168"/>
      <c r="H37" s="168"/>
      <c r="I37" s="168"/>
      <c r="J37" s="168"/>
      <c r="K37" s="168"/>
      <c r="L37" s="169"/>
      <c r="M37" s="169"/>
      <c r="O37" s="293"/>
    </row>
    <row r="38" spans="2:15" ht="13.5" customHeight="1">
      <c r="B38" s="143"/>
      <c r="C38" s="143" t="s">
        <v>378</v>
      </c>
      <c r="D38" s="300"/>
      <c r="E38" s="172"/>
      <c r="F38" s="145"/>
      <c r="G38" s="145"/>
      <c r="H38" s="145"/>
      <c r="I38" s="145"/>
      <c r="J38" s="294"/>
      <c r="K38" s="294"/>
      <c r="L38" s="145"/>
      <c r="M38" s="145"/>
    </row>
    <row r="39" spans="2:15" ht="13.5" customHeight="1">
      <c r="B39" s="143"/>
      <c r="C39" s="143" t="s">
        <v>380</v>
      </c>
      <c r="D39" s="172"/>
      <c r="E39" s="172"/>
      <c r="F39" s="145"/>
      <c r="G39" s="145"/>
      <c r="H39" s="145"/>
      <c r="I39" s="145"/>
      <c r="J39" s="145"/>
      <c r="K39" s="145"/>
      <c r="L39" s="145"/>
      <c r="M39" s="145"/>
    </row>
    <row r="40" spans="2:15" s="235" customFormat="1">
      <c r="B40" s="151"/>
      <c r="C40" s="151"/>
      <c r="D40" s="238"/>
      <c r="E40" s="238"/>
      <c r="F40" s="239"/>
      <c r="G40" s="239"/>
      <c r="H40" s="239"/>
      <c r="I40" s="239"/>
      <c r="J40" s="239"/>
      <c r="K40" s="239"/>
      <c r="L40" s="239"/>
      <c r="M40" s="239"/>
    </row>
    <row r="41" spans="2:15">
      <c r="C41" s="276" t="s">
        <v>642</v>
      </c>
      <c r="D41" s="301"/>
      <c r="E41" s="236"/>
      <c r="I41" s="236"/>
      <c r="J41" s="236"/>
      <c r="K41" s="236"/>
      <c r="L41" s="236"/>
      <c r="M41" s="236"/>
    </row>
    <row r="42" spans="2:15" s="235" customFormat="1">
      <c r="C42" s="276" t="s">
        <v>566</v>
      </c>
      <c r="D42" s="301"/>
      <c r="E42" s="236"/>
      <c r="F42" s="236"/>
      <c r="G42" s="236"/>
      <c r="H42" s="236"/>
      <c r="I42" s="236"/>
      <c r="J42" s="236"/>
      <c r="K42" s="236"/>
      <c r="L42" s="236"/>
      <c r="M42" s="236"/>
    </row>
    <row r="43" spans="2:15" ht="14.1">
      <c r="B43" s="233"/>
      <c r="C43" s="277" t="s">
        <v>565</v>
      </c>
      <c r="D43" s="301"/>
      <c r="E43" s="236"/>
      <c r="F43" s="236"/>
      <c r="G43" s="236"/>
      <c r="H43" s="236"/>
      <c r="I43" s="236"/>
      <c r="J43" s="236"/>
      <c r="K43" s="236"/>
      <c r="L43" s="236"/>
      <c r="M43" s="236"/>
    </row>
    <row r="44" spans="2:15" ht="14.1">
      <c r="B44" s="233"/>
      <c r="C44" s="276" t="s">
        <v>563</v>
      </c>
      <c r="D44" s="301"/>
      <c r="E44" s="236"/>
      <c r="F44" s="236"/>
      <c r="G44" s="236"/>
      <c r="H44" s="236"/>
      <c r="I44" s="236"/>
      <c r="J44" s="236"/>
      <c r="K44" s="236"/>
      <c r="L44" s="236"/>
      <c r="M44" s="236"/>
    </row>
    <row r="45" spans="2:15" s="235" customFormat="1" ht="14.1">
      <c r="B45" s="234"/>
      <c r="C45" s="276" t="s">
        <v>567</v>
      </c>
      <c r="D45" s="301"/>
      <c r="E45" s="236"/>
      <c r="F45" s="236"/>
      <c r="G45" s="236"/>
      <c r="H45" s="236"/>
      <c r="I45" s="236"/>
      <c r="J45" s="236"/>
      <c r="K45" s="236"/>
      <c r="L45" s="236"/>
      <c r="M45" s="236"/>
    </row>
    <row r="46" spans="2:15" ht="14.1">
      <c r="B46" s="233"/>
      <c r="C46" s="292" t="s">
        <v>564</v>
      </c>
      <c r="D46" s="301"/>
      <c r="E46" s="236"/>
      <c r="F46" s="236"/>
      <c r="G46" s="236"/>
      <c r="H46" s="236"/>
      <c r="I46" s="236"/>
      <c r="J46" s="236"/>
      <c r="K46" s="236"/>
      <c r="L46" s="236"/>
      <c r="M46" s="236"/>
    </row>
    <row r="47" spans="2:15">
      <c r="C47" s="276"/>
      <c r="D47" s="301"/>
      <c r="E47" s="236"/>
      <c r="F47" s="236"/>
      <c r="G47" s="236"/>
      <c r="H47" s="236"/>
      <c r="I47" s="236"/>
      <c r="J47" s="236"/>
      <c r="K47" s="236"/>
      <c r="L47" s="236"/>
    </row>
    <row r="48" spans="2:15">
      <c r="C48" s="292" t="s">
        <v>568</v>
      </c>
      <c r="D48" s="236"/>
      <c r="E48" s="236"/>
      <c r="F48" s="236"/>
      <c r="G48" s="236"/>
      <c r="H48" s="236"/>
      <c r="I48" s="236"/>
      <c r="J48" s="236"/>
      <c r="K48" s="236"/>
      <c r="L48" s="236"/>
      <c r="M48" s="236"/>
    </row>
    <row r="49" spans="3:13">
      <c r="C49" s="292" t="s">
        <v>569</v>
      </c>
      <c r="D49" s="236"/>
      <c r="E49" s="236"/>
      <c r="I49" s="236"/>
      <c r="J49" s="236"/>
      <c r="K49" s="236"/>
      <c r="L49" s="236"/>
      <c r="M49" s="236"/>
    </row>
    <row r="50" spans="3:13">
      <c r="C50" s="292" t="s">
        <v>570</v>
      </c>
      <c r="D50" s="236"/>
      <c r="E50" s="236"/>
      <c r="I50" s="236"/>
      <c r="J50" s="236"/>
      <c r="K50" s="236"/>
      <c r="L50" s="236"/>
      <c r="M50" s="236"/>
    </row>
    <row r="51" spans="3:13">
      <c r="D51" s="235"/>
    </row>
    <row r="52" spans="3:13">
      <c r="D52" s="235"/>
    </row>
    <row r="53" spans="3:13">
      <c r="C53" s="123" t="s">
        <v>599</v>
      </c>
      <c r="D53" s="236">
        <f>+D41-D42</f>
        <v>0</v>
      </c>
      <c r="E53" s="236">
        <f>+E41-E42</f>
        <v>0</v>
      </c>
      <c r="F53" s="236">
        <f t="shared" ref="F53:H53" si="0">+F41-F42</f>
        <v>0</v>
      </c>
      <c r="G53" s="236">
        <f t="shared" si="0"/>
        <v>0</v>
      </c>
      <c r="H53" s="236">
        <f t="shared" si="0"/>
        <v>0</v>
      </c>
      <c r="I53" s="236">
        <v>62555034.759999998</v>
      </c>
      <c r="J53" s="236">
        <v>65662618.070000008</v>
      </c>
      <c r="K53" s="236">
        <f>+K41-K42</f>
        <v>0</v>
      </c>
    </row>
    <row r="54" spans="3:13">
      <c r="C54" s="236">
        <v>87160497.719999999</v>
      </c>
      <c r="D54" s="236"/>
      <c r="E54" s="236">
        <f>(E53+C54)/2</f>
        <v>43580248.859999999</v>
      </c>
      <c r="F54" s="236"/>
      <c r="G54" s="236"/>
      <c r="H54" s="236"/>
      <c r="I54" s="236">
        <v>69696983.765000001</v>
      </c>
      <c r="J54" s="236">
        <v>71250775.420000017</v>
      </c>
      <c r="K54" s="236">
        <f>(E53+K53)/2</f>
        <v>0</v>
      </c>
    </row>
    <row r="55" spans="3:13">
      <c r="C55" s="123" t="s">
        <v>957</v>
      </c>
      <c r="D55" s="235"/>
    </row>
    <row r="56" spans="3:13">
      <c r="D56" s="235"/>
    </row>
    <row r="57" spans="3:13">
      <c r="C57" s="235" t="s">
        <v>600</v>
      </c>
      <c r="D57" s="236">
        <f>D44-D45</f>
        <v>0</v>
      </c>
      <c r="E57" s="236">
        <f>E44-E45</f>
        <v>0</v>
      </c>
      <c r="F57" s="236">
        <f t="shared" ref="F57:H57" si="1">F44-F45</f>
        <v>0</v>
      </c>
      <c r="G57" s="236">
        <f t="shared" si="1"/>
        <v>0</v>
      </c>
      <c r="H57" s="236">
        <f t="shared" si="1"/>
        <v>0</v>
      </c>
      <c r="I57" s="236">
        <v>32187640.099999998</v>
      </c>
      <c r="J57" s="236">
        <v>33959586.189999998</v>
      </c>
      <c r="K57" s="236">
        <f>K44-K45</f>
        <v>0</v>
      </c>
    </row>
    <row r="58" spans="3:13">
      <c r="C58" s="236">
        <v>46397505.75</v>
      </c>
      <c r="D58" s="236"/>
      <c r="E58" s="236">
        <f>(E57+C58)/2</f>
        <v>23198752.875</v>
      </c>
      <c r="F58" s="236"/>
      <c r="G58" s="236"/>
      <c r="H58" s="236"/>
      <c r="I58" s="236">
        <v>36152732.354999997</v>
      </c>
      <c r="J58" s="236">
        <v>37038705.399999999</v>
      </c>
      <c r="K58" s="236">
        <f>(E57+K57)/2</f>
        <v>0</v>
      </c>
    </row>
    <row r="59" spans="3:13">
      <c r="D59" s="235"/>
    </row>
    <row r="60" spans="3:13">
      <c r="C60" s="123" t="s">
        <v>603</v>
      </c>
      <c r="D60" s="236">
        <f t="shared" ref="D60" si="2">+D30</f>
        <v>0</v>
      </c>
      <c r="E60" s="236">
        <f>+E30</f>
        <v>0</v>
      </c>
      <c r="F60" s="236">
        <f t="shared" ref="F60:H60" si="3">+F30</f>
        <v>0</v>
      </c>
      <c r="G60" s="236">
        <f t="shared" si="3"/>
        <v>0</v>
      </c>
      <c r="H60" s="236">
        <f t="shared" si="3"/>
        <v>0</v>
      </c>
      <c r="I60" s="236">
        <v>48012469.07</v>
      </c>
      <c r="J60" s="236">
        <v>48100857.780000001</v>
      </c>
      <c r="K60" s="236">
        <f t="shared" ref="K60" si="4">+K30</f>
        <v>0</v>
      </c>
    </row>
    <row r="61" spans="3:13">
      <c r="C61" s="236">
        <v>26365130.710000001</v>
      </c>
      <c r="E61" s="236">
        <f>(C61+E60)/2</f>
        <v>13182565.355</v>
      </c>
      <c r="I61" s="235">
        <v>44804623.399999999</v>
      </c>
      <c r="J61" s="236">
        <v>44848817.754999995</v>
      </c>
      <c r="K61" s="236">
        <f>+(E60+K60)/2</f>
        <v>0</v>
      </c>
    </row>
  </sheetData>
  <phoneticPr fontId="9" type="noConversion"/>
  <hyperlinks>
    <hyperlink ref="E1" location="目录!C4" display="返回"/>
  </hyperlinks>
  <printOptions horizontalCentered="1" gridLines="1" gridLinesSet="0"/>
  <pageMargins left="0" right="0" top="0.78740157480314965" bottom="0.59055118110236227" header="0.51181102362204722" footer="0.51181102362204722"/>
  <pageSetup paperSize="9" orientation="landscape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S34"/>
  <sheetViews>
    <sheetView workbookViewId="0">
      <selection activeCell="G9" sqref="G9"/>
    </sheetView>
  </sheetViews>
  <sheetFormatPr defaultRowHeight="14.1"/>
  <cols>
    <col min="5" max="5" width="10.62890625" customWidth="1"/>
    <col min="6" max="6" width="10.89453125" customWidth="1"/>
    <col min="18" max="18" width="12.62890625" hidden="1" customWidth="1"/>
    <col min="19" max="19" width="0" hidden="1" customWidth="1"/>
  </cols>
  <sheetData>
    <row r="2" spans="2:19" ht="18.3">
      <c r="B2" s="37" t="s">
        <v>126</v>
      </c>
      <c r="E2" s="260" t="s">
        <v>634</v>
      </c>
    </row>
    <row r="3" spans="2:19">
      <c r="B3" t="s">
        <v>171</v>
      </c>
    </row>
    <row r="5" spans="2:19" ht="20.399999999999999">
      <c r="B5" s="302"/>
      <c r="C5" s="473" t="s">
        <v>717</v>
      </c>
      <c r="D5" s="474"/>
      <c r="E5" s="474"/>
      <c r="F5" s="474"/>
      <c r="G5" s="474"/>
      <c r="H5" s="474"/>
      <c r="I5" s="474"/>
      <c r="J5" s="474"/>
      <c r="K5" s="474"/>
      <c r="L5" s="474"/>
      <c r="M5" s="474"/>
      <c r="N5" s="474"/>
      <c r="O5" s="474"/>
      <c r="P5" s="474"/>
      <c r="Q5" s="474"/>
      <c r="R5" s="431"/>
      <c r="S5" s="432"/>
    </row>
    <row r="6" spans="2:19" ht="15.3" thickBot="1">
      <c r="B6" s="302"/>
      <c r="C6" s="475" t="s">
        <v>718</v>
      </c>
      <c r="D6" s="475"/>
      <c r="E6" s="475"/>
      <c r="F6" s="475"/>
      <c r="G6" s="475"/>
      <c r="H6" s="475"/>
      <c r="I6" s="475"/>
      <c r="J6" s="475"/>
      <c r="K6" s="475"/>
      <c r="L6" s="475"/>
      <c r="M6" s="475"/>
      <c r="N6" s="475"/>
      <c r="O6" s="475"/>
      <c r="P6" s="475"/>
      <c r="Q6" s="475"/>
      <c r="R6" s="431"/>
      <c r="S6" s="432"/>
    </row>
    <row r="7" spans="2:19" ht="37.5" customHeight="1" thickBot="1">
      <c r="B7" s="303" t="s">
        <v>719</v>
      </c>
      <c r="C7" s="304" t="s">
        <v>720</v>
      </c>
      <c r="D7" s="305" t="s">
        <v>721</v>
      </c>
      <c r="E7" s="305" t="s">
        <v>722</v>
      </c>
      <c r="F7" s="305" t="s">
        <v>723</v>
      </c>
      <c r="G7" s="305" t="s">
        <v>724</v>
      </c>
      <c r="H7" s="305" t="s">
        <v>725</v>
      </c>
      <c r="I7" s="306" t="s">
        <v>726</v>
      </c>
      <c r="J7" s="305" t="s">
        <v>727</v>
      </c>
      <c r="K7" s="305" t="s">
        <v>728</v>
      </c>
      <c r="L7" s="307" t="s">
        <v>729</v>
      </c>
      <c r="M7" s="305" t="s">
        <v>730</v>
      </c>
      <c r="N7" s="305" t="s">
        <v>731</v>
      </c>
      <c r="O7" s="305" t="s">
        <v>732</v>
      </c>
      <c r="P7" s="305" t="s">
        <v>733</v>
      </c>
      <c r="Q7" s="308" t="s">
        <v>734</v>
      </c>
      <c r="R7" s="433" t="s">
        <v>735</v>
      </c>
      <c r="S7" s="434" t="s">
        <v>736</v>
      </c>
    </row>
    <row r="8" spans="2:19" ht="37.5" customHeight="1">
      <c r="B8" s="478" t="s">
        <v>951</v>
      </c>
      <c r="C8" s="484"/>
      <c r="D8" s="476"/>
      <c r="E8" s="404"/>
      <c r="F8" s="309"/>
      <c r="G8" s="310"/>
      <c r="H8" s="403"/>
      <c r="I8" s="311"/>
      <c r="J8" s="312"/>
      <c r="K8" s="409"/>
      <c r="L8" s="313"/>
      <c r="M8" s="313"/>
      <c r="N8" s="314"/>
      <c r="O8" s="409"/>
      <c r="P8" s="406"/>
      <c r="Q8" s="315"/>
      <c r="R8" s="435" t="s">
        <v>737</v>
      </c>
      <c r="S8" s="436" t="s">
        <v>738</v>
      </c>
    </row>
    <row r="9" spans="2:19" ht="33.299999999999997">
      <c r="B9" s="479"/>
      <c r="C9" s="485"/>
      <c r="D9" s="476"/>
      <c r="E9" s="404"/>
      <c r="F9" s="309"/>
      <c r="G9" s="316"/>
      <c r="H9" s="403"/>
      <c r="I9" s="311"/>
      <c r="J9" s="312"/>
      <c r="K9" s="409"/>
      <c r="L9" s="313"/>
      <c r="M9" s="317"/>
      <c r="N9" s="314"/>
      <c r="O9" s="409"/>
      <c r="P9" s="406"/>
      <c r="Q9" s="318"/>
      <c r="R9" s="437" t="s">
        <v>967</v>
      </c>
      <c r="S9" s="438" t="s">
        <v>739</v>
      </c>
    </row>
    <row r="10" spans="2:19" ht="13.5" customHeight="1">
      <c r="B10" s="479"/>
      <c r="C10" s="319"/>
      <c r="D10" s="320"/>
      <c r="E10" s="320"/>
      <c r="F10" s="321"/>
      <c r="G10" s="408"/>
      <c r="H10" s="408"/>
      <c r="I10" s="322"/>
      <c r="J10" s="323"/>
      <c r="K10" s="324"/>
      <c r="L10" s="325"/>
      <c r="M10" s="326"/>
      <c r="N10" s="324"/>
      <c r="O10" s="324"/>
      <c r="P10" s="327"/>
      <c r="Q10" s="328"/>
      <c r="R10" s="437" t="s">
        <v>740</v>
      </c>
      <c r="S10" s="439" t="s">
        <v>741</v>
      </c>
    </row>
    <row r="11" spans="2:19" ht="13.5" customHeight="1">
      <c r="B11" s="479"/>
      <c r="C11" s="484"/>
      <c r="D11" s="477"/>
      <c r="E11" s="404"/>
      <c r="F11" s="329"/>
      <c r="G11" s="403"/>
      <c r="H11" s="403"/>
      <c r="I11" s="311"/>
      <c r="J11" s="330"/>
      <c r="K11" s="409"/>
      <c r="L11" s="313"/>
      <c r="M11" s="313"/>
      <c r="N11" s="409"/>
      <c r="O11" s="409"/>
      <c r="P11" s="440"/>
      <c r="Q11" s="480"/>
      <c r="R11" s="490" t="s">
        <v>742</v>
      </c>
      <c r="S11" s="493" t="s">
        <v>743</v>
      </c>
    </row>
    <row r="12" spans="2:19" ht="13.5" customHeight="1">
      <c r="B12" s="479"/>
      <c r="C12" s="484"/>
      <c r="D12" s="477"/>
      <c r="E12" s="404"/>
      <c r="F12" s="329"/>
      <c r="G12" s="403"/>
      <c r="H12" s="403"/>
      <c r="I12" s="311"/>
      <c r="J12" s="312"/>
      <c r="K12" s="409"/>
      <c r="L12" s="313"/>
      <c r="M12" s="313"/>
      <c r="N12" s="409"/>
      <c r="O12" s="409"/>
      <c r="P12" s="441"/>
      <c r="Q12" s="480"/>
      <c r="R12" s="491"/>
      <c r="S12" s="494"/>
    </row>
    <row r="13" spans="2:19" ht="13.5" customHeight="1">
      <c r="B13" s="479"/>
      <c r="C13" s="486"/>
      <c r="D13" s="477"/>
      <c r="E13" s="404"/>
      <c r="F13" s="329"/>
      <c r="G13" s="403"/>
      <c r="H13" s="403"/>
      <c r="I13" s="311"/>
      <c r="J13" s="330"/>
      <c r="K13" s="409"/>
      <c r="L13" s="313"/>
      <c r="M13" s="313"/>
      <c r="N13" s="409"/>
      <c r="O13" s="409"/>
      <c r="P13" s="441"/>
      <c r="Q13" s="407"/>
      <c r="R13" s="492"/>
      <c r="S13" s="495"/>
    </row>
    <row r="14" spans="2:19" ht="13.5" customHeight="1">
      <c r="B14" s="479"/>
      <c r="C14" s="481"/>
      <c r="D14" s="482"/>
      <c r="E14" s="408"/>
      <c r="F14" s="321"/>
      <c r="G14" s="331"/>
      <c r="H14" s="408"/>
      <c r="I14" s="322"/>
      <c r="J14" s="323"/>
      <c r="K14" s="324"/>
      <c r="L14" s="325"/>
      <c r="M14" s="326"/>
      <c r="N14" s="324"/>
      <c r="O14" s="324"/>
      <c r="P14" s="327"/>
      <c r="Q14" s="483"/>
      <c r="R14" s="490" t="s">
        <v>744</v>
      </c>
      <c r="S14" s="493" t="s">
        <v>739</v>
      </c>
    </row>
    <row r="15" spans="2:19" ht="14.25" customHeight="1">
      <c r="B15" s="479"/>
      <c r="C15" s="481"/>
      <c r="D15" s="482"/>
      <c r="E15" s="408"/>
      <c r="F15" s="321"/>
      <c r="G15" s="331"/>
      <c r="H15" s="408"/>
      <c r="I15" s="322"/>
      <c r="J15" s="323"/>
      <c r="K15" s="324"/>
      <c r="L15" s="325"/>
      <c r="M15" s="326"/>
      <c r="N15" s="324"/>
      <c r="O15" s="324"/>
      <c r="P15" s="327"/>
      <c r="Q15" s="483"/>
      <c r="R15" s="492"/>
      <c r="S15" s="495"/>
    </row>
    <row r="16" spans="2:19" ht="14.25" customHeight="1">
      <c r="B16" s="479"/>
      <c r="C16" s="496"/>
      <c r="D16" s="488"/>
      <c r="E16" s="403"/>
      <c r="F16" s="332"/>
      <c r="G16" s="310"/>
      <c r="H16" s="403"/>
      <c r="I16" s="333"/>
      <c r="J16" s="334"/>
      <c r="K16" s="409"/>
      <c r="L16" s="313"/>
      <c r="M16" s="313"/>
      <c r="N16" s="497"/>
      <c r="O16" s="335"/>
      <c r="P16" s="336"/>
      <c r="Q16" s="499"/>
      <c r="R16" s="500" t="s">
        <v>745</v>
      </c>
      <c r="S16" s="503" t="s">
        <v>746</v>
      </c>
    </row>
    <row r="17" spans="2:19">
      <c r="B17" s="479"/>
      <c r="C17" s="496"/>
      <c r="D17" s="488"/>
      <c r="E17" s="403"/>
      <c r="F17" s="332"/>
      <c r="G17" s="310"/>
      <c r="H17" s="403"/>
      <c r="I17" s="333"/>
      <c r="J17" s="334"/>
      <c r="K17" s="409"/>
      <c r="L17" s="313"/>
      <c r="M17" s="313"/>
      <c r="N17" s="498"/>
      <c r="O17" s="334"/>
      <c r="P17" s="337"/>
      <c r="Q17" s="499"/>
      <c r="R17" s="501"/>
      <c r="S17" s="504"/>
    </row>
    <row r="18" spans="2:19">
      <c r="B18" s="479"/>
      <c r="C18" s="496"/>
      <c r="D18" s="488"/>
      <c r="E18" s="403"/>
      <c r="F18" s="332"/>
      <c r="G18" s="310"/>
      <c r="H18" s="403"/>
      <c r="I18" s="333"/>
      <c r="J18" s="334"/>
      <c r="K18" s="409"/>
      <c r="L18" s="313"/>
      <c r="M18" s="313"/>
      <c r="N18" s="498"/>
      <c r="O18" s="334"/>
      <c r="P18" s="337"/>
      <c r="Q18" s="499"/>
      <c r="R18" s="501"/>
      <c r="S18" s="504"/>
    </row>
    <row r="19" spans="2:19">
      <c r="B19" s="479"/>
      <c r="C19" s="496"/>
      <c r="D19" s="488"/>
      <c r="E19" s="338"/>
      <c r="F19" s="338"/>
      <c r="G19" s="339"/>
      <c r="H19" s="338"/>
      <c r="I19" s="338"/>
      <c r="J19" s="338"/>
      <c r="K19" s="340"/>
      <c r="L19" s="341"/>
      <c r="M19" s="341"/>
      <c r="N19" s="498"/>
      <c r="O19" s="334"/>
      <c r="P19" s="334"/>
      <c r="Q19" s="499"/>
      <c r="R19" s="501"/>
      <c r="S19" s="504"/>
    </row>
    <row r="20" spans="2:19">
      <c r="B20" s="479"/>
      <c r="C20" s="496"/>
      <c r="D20" s="488"/>
      <c r="E20" s="342"/>
      <c r="F20" s="338"/>
      <c r="G20" s="339"/>
      <c r="H20" s="338"/>
      <c r="I20" s="338"/>
      <c r="J20" s="338"/>
      <c r="K20" s="340"/>
      <c r="L20" s="341"/>
      <c r="M20" s="341"/>
      <c r="N20" s="498"/>
      <c r="O20" s="334"/>
      <c r="P20" s="334"/>
      <c r="Q20" s="499"/>
      <c r="R20" s="501"/>
      <c r="S20" s="504"/>
    </row>
    <row r="21" spans="2:19">
      <c r="B21" s="479"/>
      <c r="C21" s="496"/>
      <c r="D21" s="488"/>
      <c r="E21" s="442"/>
      <c r="F21" s="329"/>
      <c r="G21" s="443"/>
      <c r="H21" s="444"/>
      <c r="I21" s="329"/>
      <c r="J21" s="329"/>
      <c r="K21" s="409"/>
      <c r="L21" s="445"/>
      <c r="M21" s="445"/>
      <c r="N21" s="498"/>
      <c r="O21" s="334"/>
      <c r="P21" s="334"/>
      <c r="Q21" s="499"/>
      <c r="R21" s="501"/>
      <c r="S21" s="504"/>
    </row>
    <row r="22" spans="2:19" ht="15">
      <c r="B22" s="479"/>
      <c r="C22" s="496"/>
      <c r="D22" s="488"/>
      <c r="E22" s="446"/>
      <c r="F22" s="446"/>
      <c r="G22" s="446"/>
      <c r="H22" s="446"/>
      <c r="I22" s="446"/>
      <c r="J22" s="446"/>
      <c r="K22" s="446"/>
      <c r="L22" s="446"/>
      <c r="M22" s="446"/>
      <c r="N22" s="498"/>
      <c r="O22" s="334"/>
      <c r="P22" s="334"/>
      <c r="Q22" s="499"/>
      <c r="R22" s="501"/>
      <c r="S22" s="504"/>
    </row>
    <row r="23" spans="2:19">
      <c r="B23" s="479"/>
      <c r="C23" s="496"/>
      <c r="D23" s="488"/>
      <c r="E23" s="442"/>
      <c r="F23" s="329"/>
      <c r="G23" s="443"/>
      <c r="H23" s="444"/>
      <c r="I23" s="329"/>
      <c r="J23" s="329"/>
      <c r="K23" s="409"/>
      <c r="L23" s="445"/>
      <c r="M23" s="445"/>
      <c r="N23" s="498"/>
      <c r="O23" s="334"/>
      <c r="P23" s="334"/>
      <c r="Q23" s="499"/>
      <c r="R23" s="501"/>
      <c r="S23" s="504"/>
    </row>
    <row r="24" spans="2:19">
      <c r="B24" s="479"/>
      <c r="C24" s="496"/>
      <c r="D24" s="488"/>
      <c r="E24" s="329"/>
      <c r="F24" s="329"/>
      <c r="G24" s="329"/>
      <c r="H24" s="329"/>
      <c r="I24" s="329"/>
      <c r="J24" s="329"/>
      <c r="K24" s="329"/>
      <c r="L24" s="329"/>
      <c r="M24" s="329"/>
      <c r="N24" s="498"/>
      <c r="O24" s="334"/>
      <c r="P24" s="334"/>
      <c r="Q24" s="499"/>
      <c r="R24" s="501"/>
      <c r="S24" s="504"/>
    </row>
    <row r="25" spans="2:19">
      <c r="B25" s="479"/>
      <c r="C25" s="496"/>
      <c r="D25" s="488"/>
      <c r="E25" s="329"/>
      <c r="F25" s="329"/>
      <c r="G25" s="329"/>
      <c r="H25" s="329"/>
      <c r="I25" s="329"/>
      <c r="J25" s="329"/>
      <c r="K25" s="329"/>
      <c r="L25" s="329"/>
      <c r="M25" s="329"/>
      <c r="N25" s="498"/>
      <c r="O25" s="334"/>
      <c r="P25" s="334"/>
      <c r="Q25" s="499"/>
      <c r="R25" s="501"/>
      <c r="S25" s="504"/>
    </row>
    <row r="26" spans="2:19" ht="14.25" customHeight="1">
      <c r="B26" s="479"/>
      <c r="C26" s="496"/>
      <c r="D26" s="488"/>
      <c r="E26" s="403"/>
      <c r="F26" s="309"/>
      <c r="G26" s="310"/>
      <c r="H26" s="332"/>
      <c r="I26" s="333"/>
      <c r="J26" s="334"/>
      <c r="K26" s="409"/>
      <c r="L26" s="313"/>
      <c r="M26" s="313"/>
      <c r="N26" s="498"/>
      <c r="O26" s="334"/>
      <c r="P26" s="334"/>
      <c r="Q26" s="499"/>
      <c r="R26" s="502"/>
      <c r="S26" s="505"/>
    </row>
    <row r="27" spans="2:19" ht="14.25" customHeight="1">
      <c r="B27" s="506" t="s">
        <v>747</v>
      </c>
      <c r="C27" s="507"/>
      <c r="D27" s="343"/>
      <c r="E27" s="343"/>
      <c r="F27" s="343"/>
      <c r="G27" s="344"/>
      <c r="H27" s="343"/>
      <c r="I27" s="345"/>
      <c r="J27" s="346"/>
      <c r="K27" s="347"/>
      <c r="L27" s="348"/>
      <c r="M27" s="349"/>
      <c r="N27" s="350"/>
      <c r="O27" s="351"/>
      <c r="P27" s="352"/>
      <c r="Q27" s="353"/>
      <c r="R27" s="431"/>
      <c r="S27" s="432"/>
    </row>
    <row r="28" spans="2:19" ht="14.4">
      <c r="B28" s="508" t="s">
        <v>952</v>
      </c>
      <c r="C28" s="354"/>
      <c r="D28" s="355"/>
      <c r="E28" s="355"/>
      <c r="F28" s="355"/>
      <c r="G28" s="356"/>
      <c r="H28" s="357"/>
      <c r="I28" s="358"/>
      <c r="J28" s="359"/>
      <c r="K28" s="359"/>
      <c r="L28" s="360"/>
      <c r="M28" s="360"/>
      <c r="N28" s="361"/>
      <c r="O28" s="362"/>
      <c r="P28" s="359"/>
      <c r="Q28" s="363"/>
      <c r="R28" s="431"/>
      <c r="S28" s="432"/>
    </row>
    <row r="29" spans="2:19" ht="14.25" customHeight="1">
      <c r="B29" s="509"/>
      <c r="C29" s="364"/>
      <c r="D29" s="365"/>
      <c r="E29" s="365"/>
      <c r="F29" s="365"/>
      <c r="G29" s="366"/>
      <c r="H29" s="367"/>
      <c r="I29" s="368"/>
      <c r="J29" s="364"/>
      <c r="K29" s="364"/>
      <c r="L29" s="369"/>
      <c r="M29" s="369"/>
      <c r="N29" s="370"/>
      <c r="O29" s="371"/>
      <c r="P29" s="364"/>
      <c r="Q29" s="363"/>
      <c r="R29" s="431"/>
      <c r="S29" s="432"/>
    </row>
    <row r="30" spans="2:19" ht="14.4">
      <c r="B30" s="510" t="s">
        <v>747</v>
      </c>
      <c r="C30" s="511"/>
      <c r="D30" s="343"/>
      <c r="E30" s="343"/>
      <c r="F30" s="343"/>
      <c r="G30" s="344"/>
      <c r="H30" s="343"/>
      <c r="I30" s="345"/>
      <c r="J30" s="346"/>
      <c r="K30" s="347"/>
      <c r="L30" s="348"/>
      <c r="M30" s="349"/>
      <c r="N30" s="350"/>
      <c r="O30" s="373"/>
      <c r="P30" s="352"/>
      <c r="Q30" s="353"/>
      <c r="R30" s="431"/>
      <c r="S30" s="432"/>
    </row>
    <row r="31" spans="2:19" ht="15.6" thickBot="1">
      <c r="B31" s="471" t="s">
        <v>748</v>
      </c>
      <c r="C31" s="472"/>
      <c r="D31" s="374"/>
      <c r="E31" s="375"/>
      <c r="F31" s="376"/>
      <c r="G31" s="377"/>
      <c r="H31" s="378"/>
      <c r="I31" s="379"/>
      <c r="J31" s="376"/>
      <c r="K31" s="376"/>
      <c r="L31" s="380"/>
      <c r="M31" s="376"/>
      <c r="N31" s="381"/>
      <c r="O31" s="376"/>
      <c r="P31" s="376"/>
      <c r="Q31" s="382"/>
      <c r="R31" s="431"/>
      <c r="S31" s="432"/>
    </row>
    <row r="32" spans="2:19" ht="15.3">
      <c r="B32" s="372"/>
      <c r="C32" s="383"/>
      <c r="D32" s="383"/>
      <c r="E32" s="383"/>
      <c r="F32" s="383"/>
      <c r="G32" s="384"/>
      <c r="H32" s="385"/>
      <c r="I32" s="386"/>
      <c r="J32" s="383"/>
      <c r="K32" s="383"/>
      <c r="L32" s="387"/>
      <c r="M32" s="383"/>
      <c r="N32" s="388"/>
      <c r="O32" s="383"/>
      <c r="P32" s="383"/>
      <c r="Q32" s="383"/>
      <c r="R32" s="431"/>
      <c r="S32" s="447"/>
    </row>
    <row r="33" spans="2:19" ht="15">
      <c r="B33" s="389"/>
      <c r="C33" s="487"/>
      <c r="D33" s="488"/>
      <c r="E33" s="405"/>
      <c r="F33" s="329"/>
      <c r="G33" s="403"/>
      <c r="H33" s="403"/>
      <c r="I33" s="311"/>
      <c r="J33" s="330"/>
      <c r="K33" s="409"/>
      <c r="L33" s="390"/>
      <c r="M33" s="390"/>
      <c r="N33" s="409"/>
      <c r="O33" s="409"/>
      <c r="P33" s="406"/>
      <c r="Q33" s="489"/>
      <c r="R33" s="448"/>
      <c r="S33" s="449"/>
    </row>
    <row r="34" spans="2:19" ht="15">
      <c r="B34" s="389"/>
      <c r="C34" s="487"/>
      <c r="D34" s="488"/>
      <c r="E34" s="405"/>
      <c r="F34" s="329"/>
      <c r="G34" s="403"/>
      <c r="H34" s="403"/>
      <c r="I34" s="311"/>
      <c r="J34" s="312"/>
      <c r="K34" s="409"/>
      <c r="L34" s="390"/>
      <c r="M34" s="390"/>
      <c r="N34" s="409"/>
      <c r="O34" s="409"/>
      <c r="P34" s="406"/>
      <c r="Q34" s="489"/>
      <c r="R34" s="448"/>
      <c r="S34" s="449"/>
    </row>
  </sheetData>
  <mergeCells count="28">
    <mergeCell ref="C33:C34"/>
    <mergeCell ref="D33:D34"/>
    <mergeCell ref="Q33:Q34"/>
    <mergeCell ref="R11:R13"/>
    <mergeCell ref="S11:S13"/>
    <mergeCell ref="R14:R15"/>
    <mergeCell ref="S14:S15"/>
    <mergeCell ref="C16:C26"/>
    <mergeCell ref="D16:D26"/>
    <mergeCell ref="N16:N26"/>
    <mergeCell ref="Q16:Q26"/>
    <mergeCell ref="R16:R26"/>
    <mergeCell ref="S16:S26"/>
    <mergeCell ref="B27:C27"/>
    <mergeCell ref="B28:B29"/>
    <mergeCell ref="B30:C30"/>
    <mergeCell ref="B31:C31"/>
    <mergeCell ref="C5:Q5"/>
    <mergeCell ref="C6:Q6"/>
    <mergeCell ref="D8:D9"/>
    <mergeCell ref="D11:D13"/>
    <mergeCell ref="B8:B26"/>
    <mergeCell ref="Q11:Q12"/>
    <mergeCell ref="C14:C15"/>
    <mergeCell ref="D14:D15"/>
    <mergeCell ref="Q14:Q15"/>
    <mergeCell ref="C8:C9"/>
    <mergeCell ref="C11:C13"/>
  </mergeCells>
  <phoneticPr fontId="9" type="noConversion"/>
  <hyperlinks>
    <hyperlink ref="E2" location="目录!C4" display="返回"/>
  </hyperlink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5"/>
  <sheetViews>
    <sheetView workbookViewId="0">
      <selection activeCell="C9" sqref="C9"/>
    </sheetView>
  </sheetViews>
  <sheetFormatPr defaultRowHeight="14.1"/>
  <cols>
    <col min="1" max="1" width="3" customWidth="1"/>
    <col min="2" max="2" width="15.47265625" customWidth="1"/>
    <col min="3" max="3" width="38.26171875" bestFit="1" customWidth="1"/>
    <col min="4" max="4" width="9.47265625" bestFit="1" customWidth="1"/>
    <col min="5" max="5" width="12.734375" bestFit="1" customWidth="1"/>
  </cols>
  <sheetData>
    <row r="2" spans="2:5" ht="18.3">
      <c r="B2" s="37" t="s">
        <v>127</v>
      </c>
      <c r="E2" s="260" t="s">
        <v>634</v>
      </c>
    </row>
    <row r="3" spans="2:5" s="234" customFormat="1" ht="18.3">
      <c r="B3" s="37"/>
    </row>
    <row r="4" spans="2:5">
      <c r="B4" t="s">
        <v>636</v>
      </c>
    </row>
    <row r="5" spans="2:5">
      <c r="B5" s="134" t="s">
        <v>218</v>
      </c>
      <c r="C5" s="134" t="s">
        <v>219</v>
      </c>
      <c r="D5" s="134" t="s">
        <v>220</v>
      </c>
      <c r="E5" s="4"/>
    </row>
    <row r="6" spans="2:5">
      <c r="B6" s="134" t="s">
        <v>221</v>
      </c>
      <c r="C6" s="134" t="s">
        <v>222</v>
      </c>
      <c r="D6" s="173"/>
      <c r="E6" s="135" t="e">
        <f>D6/D6</f>
        <v>#DIV/0!</v>
      </c>
    </row>
    <row r="7" spans="2:5">
      <c r="B7" s="134" t="s">
        <v>223</v>
      </c>
      <c r="C7" s="134"/>
      <c r="D7" s="173"/>
      <c r="E7" s="136" t="e">
        <f t="shared" ref="E7:E11" si="0">D7/$D$6</f>
        <v>#DIV/0!</v>
      </c>
    </row>
    <row r="8" spans="2:5">
      <c r="B8" s="134" t="s">
        <v>224</v>
      </c>
      <c r="C8" s="134"/>
      <c r="D8" s="173"/>
      <c r="E8" s="136" t="e">
        <f t="shared" si="0"/>
        <v>#DIV/0!</v>
      </c>
    </row>
    <row r="9" spans="2:5">
      <c r="B9" s="134" t="s">
        <v>225</v>
      </c>
      <c r="C9" s="134"/>
      <c r="D9" s="173"/>
      <c r="E9" s="136" t="e">
        <f t="shared" si="0"/>
        <v>#DIV/0!</v>
      </c>
    </row>
    <row r="10" spans="2:5">
      <c r="B10" s="134" t="s">
        <v>226</v>
      </c>
      <c r="C10" s="134"/>
      <c r="D10" s="173"/>
      <c r="E10" s="136" t="e">
        <f t="shared" si="0"/>
        <v>#DIV/0!</v>
      </c>
    </row>
    <row r="11" spans="2:5">
      <c r="B11" s="134" t="s">
        <v>227</v>
      </c>
      <c r="C11" s="134"/>
      <c r="D11" s="173"/>
      <c r="E11" s="136" t="e">
        <f t="shared" si="0"/>
        <v>#DIV/0!</v>
      </c>
    </row>
    <row r="13" spans="2:5">
      <c r="B13" s="266" t="s">
        <v>639</v>
      </c>
    </row>
    <row r="14" spans="2:5">
      <c r="B14" s="266" t="s">
        <v>637</v>
      </c>
      <c r="C14" s="267" t="e">
        <f>'1-3 资产负债表'!I32/'1-3 资产负债表'!I41</f>
        <v>#DIV/0!</v>
      </c>
    </row>
    <row r="15" spans="2:5">
      <c r="B15" s="266" t="s">
        <v>638</v>
      </c>
      <c r="C15" s="267" t="e">
        <f>'1-3 资产负债表'!H32/'1-3 资产负债表'!H41</f>
        <v>#DIV/0!</v>
      </c>
    </row>
  </sheetData>
  <phoneticPr fontId="9" type="noConversion"/>
  <hyperlinks>
    <hyperlink ref="E2" location="目录!C4" display="返回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K25"/>
  <sheetViews>
    <sheetView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J9" sqref="J9"/>
    </sheetView>
  </sheetViews>
  <sheetFormatPr defaultRowHeight="14.1" outlineLevelCol="1"/>
  <cols>
    <col min="1" max="1" width="2.89453125" customWidth="1"/>
    <col min="2" max="2" width="29.3671875" customWidth="1"/>
    <col min="3" max="3" width="50.62890625" style="234" customWidth="1"/>
    <col min="4" max="4" width="9.47265625" bestFit="1" customWidth="1"/>
    <col min="5" max="6" width="9.47265625" customWidth="1" outlineLevel="1"/>
    <col min="7" max="7" width="9.47265625" bestFit="1" customWidth="1"/>
    <col min="8" max="9" width="9" customWidth="1" outlineLevel="1"/>
    <col min="11" max="11" width="9" bestFit="1" customWidth="1"/>
  </cols>
  <sheetData>
    <row r="2" spans="2:11" ht="18.3">
      <c r="B2" s="261" t="s">
        <v>548</v>
      </c>
      <c r="C2" s="261"/>
      <c r="D2" s="261"/>
      <c r="E2" s="260" t="s">
        <v>634</v>
      </c>
      <c r="F2" s="261"/>
      <c r="G2" s="261"/>
    </row>
    <row r="4" spans="2:11">
      <c r="B4" s="515" t="s">
        <v>549</v>
      </c>
      <c r="C4" s="243"/>
      <c r="D4" s="512" t="s">
        <v>169</v>
      </c>
      <c r="E4" s="513"/>
      <c r="F4" s="514"/>
      <c r="G4" s="512" t="s">
        <v>170</v>
      </c>
      <c r="H4" s="513"/>
      <c r="I4" s="514"/>
    </row>
    <row r="5" spans="2:11">
      <c r="B5" s="516"/>
      <c r="C5" s="237"/>
      <c r="D5" s="201" t="s">
        <v>550</v>
      </c>
      <c r="E5" s="512" t="s">
        <v>551</v>
      </c>
      <c r="F5" s="514"/>
      <c r="G5" s="201" t="s">
        <v>550</v>
      </c>
      <c r="H5" s="512" t="s">
        <v>551</v>
      </c>
      <c r="I5" s="514"/>
    </row>
    <row r="6" spans="2:11" ht="22" customHeight="1">
      <c r="B6" s="4" t="s">
        <v>571</v>
      </c>
      <c r="C6" s="244" t="s">
        <v>589</v>
      </c>
      <c r="D6" s="6" t="e">
        <f>E6/F6</f>
        <v>#DIV/0!</v>
      </c>
      <c r="E6" s="119"/>
      <c r="F6" s="119"/>
      <c r="G6" s="6" t="e">
        <f>H6/I6</f>
        <v>#DIV/0!</v>
      </c>
      <c r="H6" s="119"/>
      <c r="I6" s="116"/>
    </row>
    <row r="7" spans="2:11" ht="22" customHeight="1">
      <c r="B7" s="4" t="s">
        <v>572</v>
      </c>
      <c r="C7" s="244" t="s">
        <v>573</v>
      </c>
      <c r="D7" s="6" t="e">
        <f>E7*360/F7</f>
        <v>#DIV/0!</v>
      </c>
      <c r="E7" s="119"/>
      <c r="F7" s="119"/>
      <c r="G7" s="6" t="e">
        <f>H7*360/I7</f>
        <v>#DIV/0!</v>
      </c>
      <c r="H7" s="117"/>
      <c r="I7" s="117"/>
      <c r="K7" s="245"/>
    </row>
    <row r="8" spans="2:11" ht="22" customHeight="1">
      <c r="B8" s="4" t="s">
        <v>592</v>
      </c>
      <c r="C8" s="244" t="s">
        <v>594</v>
      </c>
      <c r="D8" s="6" t="e">
        <f>E8/F8</f>
        <v>#DIV/0!</v>
      </c>
      <c r="E8" s="119"/>
      <c r="F8" s="119"/>
      <c r="G8" s="6" t="e">
        <f>H8/I8</f>
        <v>#DIV/0!</v>
      </c>
      <c r="H8" s="117"/>
      <c r="I8" s="117"/>
    </row>
    <row r="9" spans="2:11" ht="22" customHeight="1">
      <c r="B9" s="4" t="s">
        <v>593</v>
      </c>
      <c r="C9" s="244" t="s">
        <v>595</v>
      </c>
      <c r="D9" s="6" t="e">
        <f>E9*360/F9</f>
        <v>#DIV/0!</v>
      </c>
      <c r="E9" s="119"/>
      <c r="F9" s="119"/>
      <c r="G9" s="6" t="e">
        <f>H9*360/I9</f>
        <v>#DIV/0!</v>
      </c>
      <c r="H9" s="117"/>
      <c r="I9" s="117"/>
    </row>
    <row r="10" spans="2:11" ht="22" customHeight="1">
      <c r="B10" s="4" t="s">
        <v>597</v>
      </c>
      <c r="C10" s="244" t="s">
        <v>598</v>
      </c>
      <c r="D10" s="179" t="e">
        <f>360*E10/F10</f>
        <v>#DIV/0!</v>
      </c>
      <c r="E10" s="119"/>
      <c r="F10" s="119"/>
      <c r="G10" s="179" t="e">
        <f>360*H10/I10</f>
        <v>#DIV/0!</v>
      </c>
      <c r="H10" s="119"/>
      <c r="I10" s="116"/>
    </row>
    <row r="11" spans="2:11" ht="22" customHeight="1">
      <c r="B11" s="4" t="s">
        <v>574</v>
      </c>
      <c r="C11" s="244" t="s">
        <v>596</v>
      </c>
      <c r="D11" s="179" t="e">
        <f>+D7+D9</f>
        <v>#DIV/0!</v>
      </c>
      <c r="E11" s="119"/>
      <c r="F11" s="119"/>
      <c r="G11" s="179" t="e">
        <f>+G7+G9</f>
        <v>#DIV/0!</v>
      </c>
      <c r="H11" s="4"/>
      <c r="I11" s="4"/>
    </row>
    <row r="12" spans="2:11" ht="22" customHeight="1">
      <c r="B12" s="4" t="s">
        <v>575</v>
      </c>
      <c r="C12" s="244" t="s">
        <v>590</v>
      </c>
      <c r="D12" s="6" t="e">
        <f>E12*360/F12</f>
        <v>#DIV/0!</v>
      </c>
      <c r="E12" s="119"/>
      <c r="F12" s="119"/>
      <c r="G12" s="6" t="e">
        <f>H12*360/I12</f>
        <v>#DIV/0!</v>
      </c>
      <c r="H12" s="117"/>
      <c r="I12" s="117"/>
    </row>
    <row r="13" spans="2:11" ht="32.5" customHeight="1">
      <c r="B13" s="253" t="s">
        <v>588</v>
      </c>
      <c r="C13" s="254" t="s">
        <v>591</v>
      </c>
      <c r="D13" s="255" t="e">
        <f>+D7+D9+D10</f>
        <v>#DIV/0!</v>
      </c>
      <c r="E13" s="247"/>
      <c r="F13" s="247"/>
      <c r="G13" s="255" t="e">
        <f>+G7+G9+G10</f>
        <v>#DIV/0!</v>
      </c>
      <c r="H13" s="246"/>
      <c r="I13" s="246"/>
    </row>
    <row r="14" spans="2:11" ht="30.6" customHeight="1">
      <c r="B14" s="256" t="s">
        <v>576</v>
      </c>
      <c r="C14" s="257" t="s">
        <v>577</v>
      </c>
      <c r="D14" s="255" t="e">
        <f>D13-D12</f>
        <v>#DIV/0!</v>
      </c>
      <c r="E14" s="247"/>
      <c r="F14" s="247"/>
      <c r="G14" s="255" t="e">
        <f>G13-G12</f>
        <v>#DIV/0!</v>
      </c>
      <c r="H14" s="246"/>
      <c r="I14" s="246"/>
    </row>
    <row r="15" spans="2:11" ht="22" customHeight="1">
      <c r="B15" s="248" t="s">
        <v>601</v>
      </c>
      <c r="C15" s="249"/>
      <c r="D15" s="250" t="e">
        <f>F15/E15/6*12</f>
        <v>#DIV/0!</v>
      </c>
      <c r="E15" s="251"/>
      <c r="F15" s="251"/>
      <c r="G15" s="250" t="e">
        <f>I15/H15</f>
        <v>#DIV/0!</v>
      </c>
      <c r="H15" s="252"/>
      <c r="I15" s="252"/>
    </row>
    <row r="16" spans="2:11" ht="22" customHeight="1">
      <c r="B16" s="248" t="s">
        <v>552</v>
      </c>
      <c r="C16" s="249"/>
      <c r="D16" s="250" t="e">
        <f>360/D15</f>
        <v>#DIV/0!</v>
      </c>
      <c r="E16" s="251"/>
      <c r="F16" s="251"/>
      <c r="G16" s="250" t="e">
        <f>360/G15</f>
        <v>#DIV/0!</v>
      </c>
      <c r="H16" s="252"/>
      <c r="I16" s="252"/>
    </row>
    <row r="17" spans="2:9" ht="22" customHeight="1">
      <c r="B17" s="248" t="s">
        <v>602</v>
      </c>
      <c r="C17" s="249"/>
      <c r="D17" s="250" t="e">
        <f>F17/E17/6*12</f>
        <v>#DIV/0!</v>
      </c>
      <c r="E17" s="251"/>
      <c r="F17" s="251"/>
      <c r="G17" s="250" t="e">
        <f>I17/H17</f>
        <v>#DIV/0!</v>
      </c>
      <c r="H17" s="252"/>
      <c r="I17" s="252"/>
    </row>
    <row r="18" spans="2:9" ht="22" customHeight="1">
      <c r="B18" s="248" t="s">
        <v>553</v>
      </c>
      <c r="C18" s="249"/>
      <c r="D18" s="250" t="e">
        <f>360/D17</f>
        <v>#DIV/0!</v>
      </c>
      <c r="E18" s="251"/>
      <c r="F18" s="251"/>
      <c r="G18" s="250" t="e">
        <f>360/G17</f>
        <v>#DIV/0!</v>
      </c>
      <c r="H18" s="252"/>
      <c r="I18" s="252"/>
    </row>
    <row r="19" spans="2:9" ht="22" hidden="1" customHeight="1">
      <c r="B19" s="4" t="s">
        <v>578</v>
      </c>
      <c r="C19" s="244" t="s">
        <v>579</v>
      </c>
      <c r="D19" s="166" t="e">
        <f>E19/F19</f>
        <v>#DIV/0!</v>
      </c>
      <c r="E19" s="119">
        <f>'1-2 利润表'!F8</f>
        <v>155959655.97999999</v>
      </c>
      <c r="F19" s="119">
        <f>('1-3 资产负债表'!D21+'1-3 资产负债表'!E21)/2</f>
        <v>0</v>
      </c>
      <c r="G19" s="166">
        <f>H19/I19</f>
        <v>0</v>
      </c>
      <c r="H19" s="117">
        <f>I7</f>
        <v>0</v>
      </c>
      <c r="I19" s="117">
        <f>(240543863.52+205825929.04)/2</f>
        <v>223184896.28</v>
      </c>
    </row>
    <row r="20" spans="2:9" ht="22" hidden="1" customHeight="1">
      <c r="B20" s="4" t="s">
        <v>580</v>
      </c>
      <c r="C20" s="244" t="s">
        <v>581</v>
      </c>
      <c r="D20" s="166">
        <f>E20*360/F20</f>
        <v>0</v>
      </c>
      <c r="E20" s="119">
        <f>('1-3 资产负债表'!D21+'1-3 资产负债表'!E21)/2</f>
        <v>0</v>
      </c>
      <c r="F20" s="119">
        <f>'1-2 利润表'!F8</f>
        <v>155959655.97999999</v>
      </c>
      <c r="G20" s="166" t="e">
        <f>H20*360/I20</f>
        <v>#DIV/0!</v>
      </c>
      <c r="H20" s="117">
        <f>I19</f>
        <v>223184896.28</v>
      </c>
      <c r="I20" s="117">
        <f>H19</f>
        <v>0</v>
      </c>
    </row>
    <row r="21" spans="2:9" ht="22" hidden="1" customHeight="1">
      <c r="B21" s="4" t="s">
        <v>167</v>
      </c>
      <c r="C21" s="244"/>
      <c r="D21" s="117">
        <f>'1-2 利润表'!F7</f>
        <v>161468942.89999998</v>
      </c>
      <c r="E21" s="119"/>
      <c r="F21" s="119"/>
      <c r="G21" s="117">
        <f>'1-2 利润表'!I7</f>
        <v>160697029.51000002</v>
      </c>
      <c r="H21" s="4"/>
      <c r="I21" s="4"/>
    </row>
    <row r="22" spans="2:9" ht="22" hidden="1" customHeight="1">
      <c r="B22" s="4" t="s">
        <v>168</v>
      </c>
      <c r="C22" s="244"/>
      <c r="D22" s="117">
        <f>'1-2 利润表'!F10</f>
        <v>114400828.80000001</v>
      </c>
      <c r="E22" s="119"/>
      <c r="F22" s="119"/>
      <c r="G22" s="117">
        <f>'1-2 利润表'!I10</f>
        <v>105432736.47</v>
      </c>
      <c r="H22" s="4"/>
      <c r="I22" s="4"/>
    </row>
    <row r="23" spans="2:9" ht="22" hidden="1" customHeight="1">
      <c r="B23" s="4" t="s">
        <v>582</v>
      </c>
      <c r="C23" s="244" t="s">
        <v>583</v>
      </c>
      <c r="D23" s="136">
        <f>E23/F23</f>
        <v>0.14861964073159656</v>
      </c>
      <c r="E23" s="119">
        <f>'1-2 利润表'!D8-'1-2 利润表'!G8</f>
        <v>10089792.659999996</v>
      </c>
      <c r="F23" s="119">
        <f>'1-2 利润表'!G8</f>
        <v>67890035.329999998</v>
      </c>
      <c r="G23" s="136">
        <f>H23/I23</f>
        <v>-5.7904492213295744E-2</v>
      </c>
      <c r="H23" s="117">
        <f>154726649.86-164236692.12</f>
        <v>-9510042.2599999905</v>
      </c>
      <c r="I23" s="117">
        <f>164236692.12</f>
        <v>164236692.12</v>
      </c>
    </row>
    <row r="24" spans="2:9" ht="22" hidden="1" customHeight="1">
      <c r="B24" s="4" t="s">
        <v>586</v>
      </c>
      <c r="C24" s="244" t="s">
        <v>587</v>
      </c>
      <c r="D24" s="117">
        <f>+'1-4 营运资金'!J48</f>
        <v>0</v>
      </c>
      <c r="E24" s="119"/>
      <c r="F24" s="119"/>
      <c r="G24" s="117">
        <f>+'1-4 营运资金'!E48</f>
        <v>0</v>
      </c>
      <c r="H24" s="4"/>
      <c r="I24" s="4"/>
    </row>
    <row r="25" spans="2:9" ht="22" hidden="1" customHeight="1">
      <c r="B25" s="4" t="s">
        <v>584</v>
      </c>
      <c r="C25" s="244" t="s">
        <v>585</v>
      </c>
      <c r="D25" s="6" t="e">
        <f>E25/F25</f>
        <v>#DIV/0!</v>
      </c>
      <c r="E25" s="119">
        <f>'1-2 利润表'!F8</f>
        <v>155959655.97999999</v>
      </c>
      <c r="F25" s="119">
        <f>('1-3 资产负债表'!D41+'1-3 资产负债表'!E41)/2</f>
        <v>0</v>
      </c>
      <c r="G25" s="6">
        <f>H25/I25</f>
        <v>0</v>
      </c>
      <c r="H25" s="117">
        <f>H6</f>
        <v>0</v>
      </c>
      <c r="I25" s="117">
        <f>(468576204.97+416570894.22)/2</f>
        <v>442573549.59500003</v>
      </c>
    </row>
  </sheetData>
  <mergeCells count="5">
    <mergeCell ref="D4:F4"/>
    <mergeCell ref="G4:I4"/>
    <mergeCell ref="B4:B5"/>
    <mergeCell ref="E5:F5"/>
    <mergeCell ref="H5:I5"/>
  </mergeCells>
  <phoneticPr fontId="9" type="noConversion"/>
  <hyperlinks>
    <hyperlink ref="E2" location="目录!C4" display="返回"/>
  </hyperlink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R52"/>
  <sheetViews>
    <sheetView zoomScaleNormal="100" workbookViewId="0">
      <pane xSplit="6" ySplit="4" topLeftCell="AS5" activePane="bottomRight" state="frozen"/>
      <selection pane="topRight" activeCell="G1" sqref="G1"/>
      <selection pane="bottomLeft" activeCell="A5" sqref="A5"/>
      <selection pane="bottomRight" activeCell="AU13" sqref="AU13"/>
    </sheetView>
  </sheetViews>
  <sheetFormatPr defaultColWidth="9" defaultRowHeight="14.1" outlineLevelCol="1"/>
  <cols>
    <col min="1" max="1" width="1.734375" style="44" customWidth="1"/>
    <col min="2" max="2" width="5.62890625" style="44" customWidth="1"/>
    <col min="3" max="3" width="16.89453125" style="44" customWidth="1"/>
    <col min="4" max="4" width="8.47265625" style="44" customWidth="1"/>
    <col min="5" max="5" width="15.26171875" style="44" customWidth="1"/>
    <col min="6" max="6" width="26.62890625" style="44" customWidth="1"/>
    <col min="7" max="7" width="9" style="44" hidden="1" customWidth="1" outlineLevel="1"/>
    <col min="8" max="8" width="8.1015625" style="44" hidden="1" customWidth="1" outlineLevel="1"/>
    <col min="9" max="9" width="9.89453125" style="44" hidden="1" customWidth="1" outlineLevel="1"/>
    <col min="10" max="10" width="7.89453125" style="44" hidden="1" customWidth="1" outlineLevel="1"/>
    <col min="11" max="11" width="8" style="44" hidden="1" customWidth="1" outlineLevel="1"/>
    <col min="12" max="12" width="8.62890625" style="44" hidden="1" customWidth="1" outlineLevel="1"/>
    <col min="13" max="13" width="8.734375" style="44" hidden="1" customWidth="1" outlineLevel="1"/>
    <col min="14" max="14" width="9.89453125" style="44" hidden="1" customWidth="1" outlineLevel="1"/>
    <col min="15" max="42" width="8.89453125" style="44" hidden="1" customWidth="1" outlineLevel="1"/>
    <col min="43" max="43" width="9.47265625" style="44" customWidth="1" collapsed="1"/>
    <col min="44" max="44" width="10.734375" style="44" customWidth="1"/>
    <col min="45" max="46" width="9.62890625" style="44" bestFit="1" customWidth="1"/>
    <col min="47" max="48" width="9.26171875" style="44" bestFit="1" customWidth="1"/>
    <col min="49" max="50" width="9" style="44" hidden="1" customWidth="1" outlineLevel="1"/>
    <col min="51" max="51" width="9.3671875" style="44" hidden="1" customWidth="1" outlineLevel="1"/>
    <col min="52" max="66" width="9" style="44" hidden="1" customWidth="1" outlineLevel="1"/>
    <col min="67" max="67" width="10.62890625" style="44" customWidth="1" collapsed="1"/>
    <col min="68" max="68" width="9.26171875" style="44" bestFit="1" customWidth="1"/>
    <col min="69" max="69" width="9" style="44"/>
    <col min="70" max="70" width="9.47265625" style="44" bestFit="1" customWidth="1"/>
    <col min="71" max="16384" width="9" style="44"/>
  </cols>
  <sheetData>
    <row r="1" spans="1:69" ht="25.5">
      <c r="A1" s="42"/>
      <c r="B1" s="518" t="s">
        <v>671</v>
      </c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69" ht="22.5">
      <c r="A2" s="42"/>
      <c r="B2" s="519" t="s">
        <v>672</v>
      </c>
      <c r="C2" s="520"/>
      <c r="D2" s="521"/>
      <c r="E2" s="521"/>
      <c r="F2" s="260" t="s">
        <v>676</v>
      </c>
      <c r="G2" s="45"/>
      <c r="H2" s="45"/>
      <c r="I2" s="45"/>
      <c r="J2" s="45"/>
      <c r="K2" s="45"/>
      <c r="L2" s="45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spans="1:69" ht="13.5" customHeight="1">
      <c r="A3" s="42"/>
      <c r="B3" s="522" t="s">
        <v>750</v>
      </c>
      <c r="C3" s="523" t="s">
        <v>751</v>
      </c>
      <c r="D3" s="522" t="s">
        <v>752</v>
      </c>
      <c r="E3" s="523" t="s">
        <v>753</v>
      </c>
      <c r="F3" s="524" t="s">
        <v>754</v>
      </c>
      <c r="G3" s="517" t="s">
        <v>755</v>
      </c>
      <c r="H3" s="517" t="s">
        <v>130</v>
      </c>
      <c r="I3" s="517" t="s">
        <v>130</v>
      </c>
      <c r="J3" s="517" t="s">
        <v>756</v>
      </c>
      <c r="K3" s="517" t="s">
        <v>130</v>
      </c>
      <c r="L3" s="517" t="s">
        <v>130</v>
      </c>
      <c r="M3" s="517" t="s">
        <v>757</v>
      </c>
      <c r="N3" s="517" t="s">
        <v>130</v>
      </c>
      <c r="O3" s="517" t="s">
        <v>130</v>
      </c>
      <c r="P3" s="517" t="s">
        <v>758</v>
      </c>
      <c r="Q3" s="517" t="s">
        <v>130</v>
      </c>
      <c r="R3" s="517" t="s">
        <v>130</v>
      </c>
      <c r="S3" s="517" t="s">
        <v>759</v>
      </c>
      <c r="T3" s="517" t="s">
        <v>130</v>
      </c>
      <c r="U3" s="517" t="s">
        <v>130</v>
      </c>
      <c r="V3" s="517" t="s">
        <v>760</v>
      </c>
      <c r="W3" s="517" t="s">
        <v>130</v>
      </c>
      <c r="X3" s="517" t="s">
        <v>130</v>
      </c>
      <c r="Y3" s="517" t="s">
        <v>761</v>
      </c>
      <c r="Z3" s="517" t="s">
        <v>130</v>
      </c>
      <c r="AA3" s="517" t="s">
        <v>130</v>
      </c>
      <c r="AB3" s="517" t="s">
        <v>762</v>
      </c>
      <c r="AC3" s="517" t="s">
        <v>130</v>
      </c>
      <c r="AD3" s="517" t="s">
        <v>130</v>
      </c>
      <c r="AE3" s="517" t="s">
        <v>763</v>
      </c>
      <c r="AF3" s="517" t="s">
        <v>130</v>
      </c>
      <c r="AG3" s="517" t="s">
        <v>130</v>
      </c>
      <c r="AH3" s="517" t="s">
        <v>764</v>
      </c>
      <c r="AI3" s="517" t="s">
        <v>130</v>
      </c>
      <c r="AJ3" s="517" t="s">
        <v>130</v>
      </c>
      <c r="AK3" s="517" t="s">
        <v>765</v>
      </c>
      <c r="AL3" s="517" t="s">
        <v>130</v>
      </c>
      <c r="AM3" s="517" t="s">
        <v>130</v>
      </c>
      <c r="AN3" s="517" t="s">
        <v>766</v>
      </c>
      <c r="AO3" s="517" t="s">
        <v>130</v>
      </c>
      <c r="AP3" s="517" t="s">
        <v>130</v>
      </c>
      <c r="AQ3" s="527" t="s">
        <v>767</v>
      </c>
      <c r="AR3" s="528" t="s">
        <v>130</v>
      </c>
      <c r="AS3" s="529" t="s">
        <v>130</v>
      </c>
      <c r="AT3" s="527" t="s">
        <v>925</v>
      </c>
      <c r="AU3" s="528"/>
      <c r="AV3" s="529"/>
      <c r="AW3" s="517" t="s">
        <v>768</v>
      </c>
      <c r="AX3" s="517" t="s">
        <v>130</v>
      </c>
      <c r="AY3" s="517" t="s">
        <v>130</v>
      </c>
      <c r="AZ3" s="517" t="s">
        <v>769</v>
      </c>
      <c r="BA3" s="517" t="s">
        <v>130</v>
      </c>
      <c r="BB3" s="517" t="s">
        <v>130</v>
      </c>
      <c r="BC3" s="517" t="s">
        <v>770</v>
      </c>
      <c r="BD3" s="517" t="s">
        <v>130</v>
      </c>
      <c r="BE3" s="517" t="s">
        <v>130</v>
      </c>
      <c r="BF3" s="517" t="s">
        <v>771</v>
      </c>
      <c r="BG3" s="517" t="s">
        <v>130</v>
      </c>
      <c r="BH3" s="517" t="s">
        <v>130</v>
      </c>
      <c r="BI3" s="517" t="s">
        <v>772</v>
      </c>
      <c r="BJ3" s="517" t="s">
        <v>130</v>
      </c>
      <c r="BK3" s="517" t="s">
        <v>130</v>
      </c>
      <c r="BL3" s="517" t="s">
        <v>773</v>
      </c>
      <c r="BM3" s="517" t="s">
        <v>130</v>
      </c>
      <c r="BN3" s="517" t="s">
        <v>130</v>
      </c>
      <c r="BO3" s="526" t="s">
        <v>774</v>
      </c>
      <c r="BP3" s="526" t="s">
        <v>130</v>
      </c>
      <c r="BQ3" s="526" t="s">
        <v>130</v>
      </c>
    </row>
    <row r="4" spans="1:69" ht="15.3">
      <c r="A4" s="42"/>
      <c r="B4" s="522"/>
      <c r="C4" s="523"/>
      <c r="D4" s="522"/>
      <c r="E4" s="523"/>
      <c r="F4" s="525"/>
      <c r="G4" s="46" t="s">
        <v>775</v>
      </c>
      <c r="H4" s="46" t="s">
        <v>776</v>
      </c>
      <c r="I4" s="46" t="s">
        <v>777</v>
      </c>
      <c r="J4" s="46" t="s">
        <v>778</v>
      </c>
      <c r="K4" s="46" t="s">
        <v>779</v>
      </c>
      <c r="L4" s="46" t="s">
        <v>777</v>
      </c>
      <c r="M4" s="46" t="s">
        <v>780</v>
      </c>
      <c r="N4" s="46" t="s">
        <v>781</v>
      </c>
      <c r="O4" s="46" t="s">
        <v>782</v>
      </c>
      <c r="P4" s="46" t="s">
        <v>780</v>
      </c>
      <c r="Q4" s="46" t="s">
        <v>783</v>
      </c>
      <c r="R4" s="46" t="s">
        <v>784</v>
      </c>
      <c r="S4" s="46" t="s">
        <v>785</v>
      </c>
      <c r="T4" s="46" t="s">
        <v>786</v>
      </c>
      <c r="U4" s="46" t="s">
        <v>787</v>
      </c>
      <c r="V4" s="46" t="s">
        <v>788</v>
      </c>
      <c r="W4" s="46" t="s">
        <v>789</v>
      </c>
      <c r="X4" s="46" t="s">
        <v>790</v>
      </c>
      <c r="Y4" s="46" t="s">
        <v>778</v>
      </c>
      <c r="Z4" s="46" t="s">
        <v>791</v>
      </c>
      <c r="AA4" s="46" t="s">
        <v>792</v>
      </c>
      <c r="AB4" s="46" t="s">
        <v>793</v>
      </c>
      <c r="AC4" s="46" t="s">
        <v>783</v>
      </c>
      <c r="AD4" s="46" t="s">
        <v>792</v>
      </c>
      <c r="AE4" s="46" t="s">
        <v>775</v>
      </c>
      <c r="AF4" s="46" t="s">
        <v>794</v>
      </c>
      <c r="AG4" s="46" t="s">
        <v>795</v>
      </c>
      <c r="AH4" s="46" t="s">
        <v>793</v>
      </c>
      <c r="AI4" s="46" t="s">
        <v>796</v>
      </c>
      <c r="AJ4" s="46" t="s">
        <v>797</v>
      </c>
      <c r="AK4" s="46" t="s">
        <v>798</v>
      </c>
      <c r="AL4" s="46" t="s">
        <v>791</v>
      </c>
      <c r="AM4" s="46" t="s">
        <v>799</v>
      </c>
      <c r="AN4" s="46" t="s">
        <v>778</v>
      </c>
      <c r="AO4" s="46" t="s">
        <v>786</v>
      </c>
      <c r="AP4" s="46" t="s">
        <v>787</v>
      </c>
      <c r="AQ4" s="47" t="s">
        <v>800</v>
      </c>
      <c r="AR4" s="47" t="s">
        <v>801</v>
      </c>
      <c r="AS4" s="47" t="s">
        <v>802</v>
      </c>
      <c r="AT4" s="47" t="s">
        <v>164</v>
      </c>
      <c r="AU4" s="47" t="s">
        <v>926</v>
      </c>
      <c r="AV4" s="47" t="s">
        <v>927</v>
      </c>
      <c r="AW4" s="46" t="s">
        <v>803</v>
      </c>
      <c r="AX4" s="46" t="s">
        <v>804</v>
      </c>
      <c r="AY4" s="46" t="s">
        <v>784</v>
      </c>
      <c r="AZ4" s="46" t="s">
        <v>805</v>
      </c>
      <c r="BA4" s="46" t="s">
        <v>806</v>
      </c>
      <c r="BB4" s="46" t="s">
        <v>807</v>
      </c>
      <c r="BC4" s="46" t="s">
        <v>793</v>
      </c>
      <c r="BD4" s="46" t="s">
        <v>808</v>
      </c>
      <c r="BE4" s="46" t="s">
        <v>797</v>
      </c>
      <c r="BF4" s="46" t="s">
        <v>800</v>
      </c>
      <c r="BG4" s="46" t="s">
        <v>791</v>
      </c>
      <c r="BH4" s="46" t="s">
        <v>799</v>
      </c>
      <c r="BI4" s="46" t="s">
        <v>793</v>
      </c>
      <c r="BJ4" s="46" t="s">
        <v>809</v>
      </c>
      <c r="BK4" s="46" t="s">
        <v>795</v>
      </c>
      <c r="BL4" s="46" t="s">
        <v>800</v>
      </c>
      <c r="BM4" s="46" t="s">
        <v>810</v>
      </c>
      <c r="BN4" s="46" t="s">
        <v>811</v>
      </c>
      <c r="BO4" s="47" t="s">
        <v>812</v>
      </c>
      <c r="BP4" s="47" t="s">
        <v>813</v>
      </c>
      <c r="BQ4" s="47" t="s">
        <v>814</v>
      </c>
    </row>
    <row r="5" spans="1:69" ht="13.5" customHeight="1">
      <c r="A5" s="42"/>
      <c r="B5" s="534" t="s">
        <v>815</v>
      </c>
      <c r="C5" s="535"/>
      <c r="D5" s="535"/>
      <c r="E5" s="536"/>
      <c r="F5" s="48"/>
      <c r="G5" s="50">
        <f t="shared" ref="G5" si="0">H5+I5</f>
        <v>3475.4600959999998</v>
      </c>
      <c r="H5" s="49">
        <v>2065.3216149999998</v>
      </c>
      <c r="I5" s="49">
        <v>1410.138481</v>
      </c>
      <c r="J5" s="50">
        <f t="shared" ref="J5:J30" si="1">K5+L5</f>
        <v>3054.2527529999998</v>
      </c>
      <c r="K5" s="50">
        <f>H52</f>
        <v>1936.6957209999998</v>
      </c>
      <c r="L5" s="50">
        <f>I52</f>
        <v>1117.5570319999999</v>
      </c>
      <c r="M5" s="50">
        <f t="shared" ref="M5:M20" si="2">N5+O5</f>
        <v>2815.8980759999995</v>
      </c>
      <c r="N5" s="50">
        <f>K52</f>
        <v>2174.7362359999997</v>
      </c>
      <c r="O5" s="50">
        <f>L52</f>
        <v>641.16183999999976</v>
      </c>
      <c r="P5" s="50">
        <f>Q5+R5</f>
        <v>2613.3937159999996</v>
      </c>
      <c r="Q5" s="50">
        <f>N52</f>
        <v>1743.2358759999997</v>
      </c>
      <c r="R5" s="50">
        <f>O52</f>
        <v>870.15783999999985</v>
      </c>
      <c r="S5" s="50">
        <f>T5+U5</f>
        <v>1846.9160759999997</v>
      </c>
      <c r="T5" s="50">
        <f>Q52</f>
        <v>1185.4960759999999</v>
      </c>
      <c r="U5" s="50">
        <f>R52</f>
        <v>661.41999999999985</v>
      </c>
      <c r="V5" s="50">
        <f>W5+X5</f>
        <v>3677.2384259999999</v>
      </c>
      <c r="W5" s="50">
        <f>T52</f>
        <v>2641.907526</v>
      </c>
      <c r="X5" s="50">
        <f>U52</f>
        <v>1035.3308999999999</v>
      </c>
      <c r="Y5" s="50">
        <f>Z5+AA5</f>
        <v>3355.1409050000002</v>
      </c>
      <c r="Z5" s="50">
        <f>W52</f>
        <v>2687.692505</v>
      </c>
      <c r="AA5" s="50">
        <f>X52</f>
        <v>667.44839999999999</v>
      </c>
      <c r="AB5" s="50">
        <f>AC5+AD5</f>
        <v>3140.886555</v>
      </c>
      <c r="AC5" s="50">
        <f>Z52</f>
        <v>2246.7262350000001</v>
      </c>
      <c r="AD5" s="50">
        <f>AA52</f>
        <v>894.16031999999996</v>
      </c>
      <c r="AE5" s="50">
        <f>AF5+AG5</f>
        <v>3892.4188359999998</v>
      </c>
      <c r="AF5" s="50">
        <f>AC52</f>
        <v>2323.8152559999999</v>
      </c>
      <c r="AG5" s="50">
        <f>AD52</f>
        <v>1568.60358</v>
      </c>
      <c r="AH5" s="50">
        <f>AI5+AJ5</f>
        <v>3756.6837039999996</v>
      </c>
      <c r="AI5" s="50">
        <f>AF52</f>
        <v>2004.2314209999997</v>
      </c>
      <c r="AJ5" s="50">
        <f>AG52</f>
        <v>1752.4522829999999</v>
      </c>
      <c r="AK5" s="50">
        <f>AL5+AM5</f>
        <v>1930.8357189999995</v>
      </c>
      <c r="AL5" s="50">
        <f>AI52</f>
        <v>467.36723499999971</v>
      </c>
      <c r="AM5" s="50">
        <f>AJ52</f>
        <v>1463.4684839999998</v>
      </c>
      <c r="AN5" s="50">
        <f>AO5+AP5</f>
        <v>2692.6758881999995</v>
      </c>
      <c r="AO5" s="50">
        <f>AL52</f>
        <v>760.66652419999957</v>
      </c>
      <c r="AP5" s="50">
        <f>AM52</f>
        <v>1932.009364</v>
      </c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</row>
    <row r="6" spans="1:69" ht="15" customHeight="1">
      <c r="A6" s="51"/>
      <c r="B6" s="530" t="s">
        <v>816</v>
      </c>
      <c r="C6" s="537" t="s">
        <v>817</v>
      </c>
      <c r="D6" s="52" t="s">
        <v>818</v>
      </c>
      <c r="E6" s="53" t="s">
        <v>819</v>
      </c>
      <c r="F6" s="54"/>
      <c r="G6" s="57">
        <f>H6+I6</f>
        <v>1972.9319580000001</v>
      </c>
      <c r="H6" s="55">
        <v>1287.9619580000001</v>
      </c>
      <c r="I6" s="120">
        <v>684.97</v>
      </c>
      <c r="J6" s="57">
        <f t="shared" si="1"/>
        <v>874.61660800000004</v>
      </c>
      <c r="K6" s="56">
        <v>358.139768</v>
      </c>
      <c r="L6" s="56">
        <v>516.47684000000004</v>
      </c>
      <c r="M6" s="57">
        <f t="shared" si="2"/>
        <v>1405.8244950000001</v>
      </c>
      <c r="N6" s="56">
        <v>600.06649500000003</v>
      </c>
      <c r="O6" s="56">
        <v>805.75800000000004</v>
      </c>
      <c r="P6" s="137">
        <f>Q6+R6</f>
        <v>818.42997400000002</v>
      </c>
      <c r="Q6" s="55">
        <v>376.449974</v>
      </c>
      <c r="R6" s="55">
        <v>441.98</v>
      </c>
      <c r="S6" s="137">
        <f>T6+U6</f>
        <v>1150.161893</v>
      </c>
      <c r="T6" s="57">
        <v>255.94083800000001</v>
      </c>
      <c r="U6" s="57">
        <v>894.22105499999998</v>
      </c>
      <c r="V6" s="137">
        <f>W6+X6</f>
        <v>871.17014800000004</v>
      </c>
      <c r="W6" s="57">
        <v>384.81174800000002</v>
      </c>
      <c r="X6" s="57">
        <v>486.35840000000002</v>
      </c>
      <c r="Y6" s="137">
        <f>Z6+AA6</f>
        <v>1162.0909490000001</v>
      </c>
      <c r="Z6" s="57">
        <v>393.10492900000003</v>
      </c>
      <c r="AA6" s="57">
        <v>768.98602000000005</v>
      </c>
      <c r="AB6" s="137">
        <f>AC6+AD6</f>
        <v>2099.1784809999999</v>
      </c>
      <c r="AC6" s="57">
        <v>811.22282099999995</v>
      </c>
      <c r="AD6" s="57">
        <v>1287.9556600000001</v>
      </c>
      <c r="AE6" s="137">
        <f>AF6+AG6</f>
        <v>1336.3656570000001</v>
      </c>
      <c r="AF6" s="57">
        <v>382.75397900000002</v>
      </c>
      <c r="AG6" s="57">
        <v>953.61167799999998</v>
      </c>
      <c r="AH6" s="137">
        <f>AI6+AJ6</f>
        <v>1744.1199790000001</v>
      </c>
      <c r="AI6" s="57">
        <v>781.09476500000005</v>
      </c>
      <c r="AJ6" s="57">
        <v>963.02521400000001</v>
      </c>
      <c r="AK6" s="137">
        <f>AL6+AM6</f>
        <v>1892.1336059999999</v>
      </c>
      <c r="AL6" s="57">
        <v>662.26571999999999</v>
      </c>
      <c r="AM6" s="57">
        <v>1229.867886</v>
      </c>
      <c r="AN6" s="137">
        <f>AO6+AP6</f>
        <v>2325.955027</v>
      </c>
      <c r="AO6" s="57">
        <v>731.47824000000003</v>
      </c>
      <c r="AP6" s="57">
        <v>1594.4767870000001</v>
      </c>
      <c r="AQ6" s="58"/>
      <c r="AR6" s="59"/>
      <c r="AS6" s="59"/>
      <c r="AT6" s="59"/>
      <c r="AU6" s="59"/>
      <c r="AV6" s="59"/>
      <c r="AW6" s="57"/>
      <c r="AX6" s="57"/>
      <c r="AY6" s="57"/>
      <c r="AZ6" s="57"/>
      <c r="BA6" s="57"/>
      <c r="BB6" s="57"/>
      <c r="BC6" s="57"/>
      <c r="BD6" s="57"/>
      <c r="BE6" s="57"/>
      <c r="BF6" s="137"/>
      <c r="BG6" s="57"/>
      <c r="BH6" s="57"/>
      <c r="BI6" s="137"/>
      <c r="BJ6" s="57"/>
      <c r="BK6" s="57"/>
      <c r="BL6" s="137"/>
      <c r="BM6" s="57"/>
      <c r="BN6" s="57"/>
      <c r="BO6" s="58"/>
      <c r="BP6" s="58"/>
      <c r="BQ6" s="58"/>
    </row>
    <row r="7" spans="1:69" ht="15.3">
      <c r="A7" s="51"/>
      <c r="B7" s="531"/>
      <c r="C7" s="537"/>
      <c r="D7" s="52" t="s">
        <v>820</v>
      </c>
      <c r="E7" s="53" t="s">
        <v>821</v>
      </c>
      <c r="F7" s="54"/>
      <c r="G7" s="57">
        <f t="shared" ref="G7:G30" si="3">H7+I7</f>
        <v>150.95999999999998</v>
      </c>
      <c r="H7" s="57">
        <v>91.96</v>
      </c>
      <c r="I7" s="57">
        <v>59</v>
      </c>
      <c r="J7" s="57">
        <f t="shared" si="1"/>
        <v>3</v>
      </c>
      <c r="K7" s="57">
        <v>3</v>
      </c>
      <c r="L7" s="57"/>
      <c r="M7" s="57">
        <f t="shared" si="2"/>
        <v>30.800109999999997</v>
      </c>
      <c r="N7" s="57">
        <v>34.800109999999997</v>
      </c>
      <c r="O7" s="57">
        <v>-4</v>
      </c>
      <c r="P7" s="137">
        <f t="shared" ref="P7:P51" si="4">Q7+R7</f>
        <v>0</v>
      </c>
      <c r="Q7" s="57"/>
      <c r="R7" s="57"/>
      <c r="S7" s="137">
        <f t="shared" ref="S7:S30" si="5">T7+U7</f>
        <v>39</v>
      </c>
      <c r="T7" s="57"/>
      <c r="U7" s="57">
        <v>39</v>
      </c>
      <c r="V7" s="137">
        <f t="shared" ref="V7:V30" si="6">W7+X7</f>
        <v>20</v>
      </c>
      <c r="W7" s="57"/>
      <c r="X7" s="57">
        <v>20</v>
      </c>
      <c r="Y7" s="137">
        <f t="shared" ref="Y7:Y30" si="7">Z7+AA7</f>
        <v>26.729099999999999</v>
      </c>
      <c r="Z7" s="57">
        <v>1.7291000000000001</v>
      </c>
      <c r="AA7" s="57">
        <v>25</v>
      </c>
      <c r="AB7" s="137">
        <f t="shared" ref="AB7:AB30" si="8">AC7+AD7</f>
        <v>22.02</v>
      </c>
      <c r="AC7" s="57"/>
      <c r="AD7" s="57">
        <v>22.02</v>
      </c>
      <c r="AE7" s="137">
        <f t="shared" ref="AE7:AE30" si="9">AF7+AG7</f>
        <v>87.7256</v>
      </c>
      <c r="AF7" s="57">
        <v>5.4256000000000002</v>
      </c>
      <c r="AG7" s="57">
        <v>82.3</v>
      </c>
      <c r="AH7" s="137">
        <f t="shared" ref="AH7:AH30" si="10">AI7+AJ7</f>
        <v>82.867898999999994</v>
      </c>
      <c r="AI7" s="57">
        <v>82.867898999999994</v>
      </c>
      <c r="AJ7" s="57"/>
      <c r="AK7" s="137">
        <f t="shared" ref="AK7:AK30" si="11">AL7+AM7</f>
        <v>139.6208</v>
      </c>
      <c r="AL7" s="57">
        <v>0.42080000000000001</v>
      </c>
      <c r="AM7" s="57">
        <v>139.19999999999999</v>
      </c>
      <c r="AN7" s="137">
        <f t="shared" ref="AN7:AN30" si="12">AO7+AP7</f>
        <v>27.426500000000001</v>
      </c>
      <c r="AO7" s="57">
        <v>1.4265000000000001</v>
      </c>
      <c r="AP7" s="57">
        <v>26</v>
      </c>
      <c r="AQ7" s="58"/>
      <c r="AR7" s="59"/>
      <c r="AS7" s="59"/>
      <c r="AT7" s="59"/>
      <c r="AU7" s="59"/>
      <c r="AV7" s="59"/>
      <c r="AW7" s="57"/>
      <c r="AX7" s="57"/>
      <c r="AY7" s="57"/>
      <c r="AZ7" s="57"/>
      <c r="BA7" s="57"/>
      <c r="BB7" s="57"/>
      <c r="BC7" s="57"/>
      <c r="BD7" s="57"/>
      <c r="BE7" s="57"/>
      <c r="BF7" s="137"/>
      <c r="BG7" s="57"/>
      <c r="BH7" s="57"/>
      <c r="BI7" s="137"/>
      <c r="BJ7" s="57"/>
      <c r="BK7" s="57"/>
      <c r="BL7" s="137"/>
      <c r="BM7" s="57"/>
      <c r="BN7" s="57"/>
      <c r="BO7" s="58"/>
      <c r="BP7" s="58"/>
      <c r="BQ7" s="58"/>
    </row>
    <row r="8" spans="1:69" ht="15.3">
      <c r="A8" s="51"/>
      <c r="B8" s="531"/>
      <c r="C8" s="537"/>
      <c r="D8" s="52" t="s">
        <v>822</v>
      </c>
      <c r="E8" s="53" t="s">
        <v>823</v>
      </c>
      <c r="F8" s="54"/>
      <c r="G8" s="57">
        <f t="shared" si="3"/>
        <v>7.0499999999999993E-2</v>
      </c>
      <c r="H8" s="57">
        <v>7.0499999999999993E-2</v>
      </c>
      <c r="I8" s="57"/>
      <c r="J8" s="57">
        <f t="shared" si="1"/>
        <v>0.42909999999999998</v>
      </c>
      <c r="K8" s="57">
        <v>0.42909999999999998</v>
      </c>
      <c r="L8" s="57"/>
      <c r="M8" s="57">
        <f t="shared" si="2"/>
        <v>9.1700000000000004E-2</v>
      </c>
      <c r="N8" s="57">
        <v>9.1700000000000004E-2</v>
      </c>
      <c r="O8" s="57"/>
      <c r="P8" s="137">
        <f t="shared" si="4"/>
        <v>0.6724</v>
      </c>
      <c r="Q8" s="57">
        <v>0.6724</v>
      </c>
      <c r="R8" s="57"/>
      <c r="S8" s="137">
        <f t="shared" si="5"/>
        <v>0.7016</v>
      </c>
      <c r="T8" s="57">
        <v>0.7016</v>
      </c>
      <c r="U8" s="57"/>
      <c r="V8" s="137">
        <f t="shared" si="6"/>
        <v>0</v>
      </c>
      <c r="W8" s="57"/>
      <c r="X8" s="57"/>
      <c r="Y8" s="137">
        <f t="shared" si="7"/>
        <v>0.58579999999999999</v>
      </c>
      <c r="Z8" s="57">
        <v>0.58579999999999999</v>
      </c>
      <c r="AA8" s="57"/>
      <c r="AB8" s="137">
        <f t="shared" si="8"/>
        <v>0</v>
      </c>
      <c r="AC8" s="57"/>
      <c r="AD8" s="57"/>
      <c r="AE8" s="137">
        <f t="shared" si="9"/>
        <v>0</v>
      </c>
      <c r="AF8" s="57">
        <v>0</v>
      </c>
      <c r="AG8" s="57"/>
      <c r="AH8" s="137">
        <f t="shared" si="10"/>
        <v>0</v>
      </c>
      <c r="AI8" s="57"/>
      <c r="AJ8" s="57"/>
      <c r="AK8" s="137">
        <f t="shared" si="11"/>
        <v>0</v>
      </c>
      <c r="AL8" s="57"/>
      <c r="AM8" s="57"/>
      <c r="AN8" s="137">
        <f t="shared" si="12"/>
        <v>1.917905</v>
      </c>
      <c r="AO8" s="57">
        <v>1.917905</v>
      </c>
      <c r="AP8" s="57"/>
      <c r="AQ8" s="58"/>
      <c r="AR8" s="59"/>
      <c r="AS8" s="59"/>
      <c r="AT8" s="59"/>
      <c r="AU8" s="59"/>
      <c r="AV8" s="59"/>
      <c r="AW8" s="57"/>
      <c r="AX8" s="57"/>
      <c r="AY8" s="57"/>
      <c r="AZ8" s="57"/>
      <c r="BA8" s="57"/>
      <c r="BB8" s="57"/>
      <c r="BC8" s="57"/>
      <c r="BD8" s="57"/>
      <c r="BE8" s="57"/>
      <c r="BF8" s="137"/>
      <c r="BG8" s="57"/>
      <c r="BH8" s="57"/>
      <c r="BI8" s="137"/>
      <c r="BJ8" s="57"/>
      <c r="BK8" s="57"/>
      <c r="BL8" s="137"/>
      <c r="BM8" s="57"/>
      <c r="BN8" s="57"/>
      <c r="BO8" s="58"/>
      <c r="BP8" s="58"/>
      <c r="BQ8" s="58"/>
    </row>
    <row r="9" spans="1:69" ht="17.25" customHeight="1">
      <c r="A9" s="51"/>
      <c r="B9" s="531"/>
      <c r="C9" s="60" t="s">
        <v>824</v>
      </c>
      <c r="D9" s="52" t="s">
        <v>825</v>
      </c>
      <c r="E9" s="138" t="s">
        <v>826</v>
      </c>
      <c r="F9" s="139"/>
      <c r="G9" s="57">
        <f t="shared" si="3"/>
        <v>0</v>
      </c>
      <c r="H9" s="57">
        <v>0</v>
      </c>
      <c r="I9" s="57"/>
      <c r="J9" s="57">
        <f t="shared" si="1"/>
        <v>0</v>
      </c>
      <c r="K9" s="57">
        <v>0</v>
      </c>
      <c r="L9" s="57"/>
      <c r="M9" s="57">
        <f t="shared" si="2"/>
        <v>0</v>
      </c>
      <c r="N9" s="57">
        <v>0</v>
      </c>
      <c r="O9" s="57"/>
      <c r="P9" s="137">
        <f t="shared" si="4"/>
        <v>0</v>
      </c>
      <c r="Q9" s="57"/>
      <c r="R9" s="57"/>
      <c r="S9" s="137">
        <f t="shared" si="5"/>
        <v>0</v>
      </c>
      <c r="T9" s="57"/>
      <c r="U9" s="57"/>
      <c r="V9" s="137">
        <f t="shared" si="6"/>
        <v>0</v>
      </c>
      <c r="W9" s="57"/>
      <c r="X9" s="57"/>
      <c r="Y9" s="137">
        <f t="shared" si="7"/>
        <v>0</v>
      </c>
      <c r="Z9" s="57"/>
      <c r="AA9" s="57"/>
      <c r="AB9" s="137">
        <f t="shared" si="8"/>
        <v>0</v>
      </c>
      <c r="AC9" s="57"/>
      <c r="AD9" s="57"/>
      <c r="AE9" s="137">
        <f t="shared" si="9"/>
        <v>0</v>
      </c>
      <c r="AF9" s="57">
        <v>0</v>
      </c>
      <c r="AG9" s="57"/>
      <c r="AH9" s="137">
        <f t="shared" si="10"/>
        <v>0</v>
      </c>
      <c r="AI9" s="57"/>
      <c r="AJ9" s="57"/>
      <c r="AK9" s="137">
        <f t="shared" si="11"/>
        <v>0</v>
      </c>
      <c r="AL9" s="57"/>
      <c r="AM9" s="57"/>
      <c r="AN9" s="137">
        <f t="shared" si="12"/>
        <v>0</v>
      </c>
      <c r="AO9" s="57"/>
      <c r="AP9" s="57"/>
      <c r="AQ9" s="58"/>
      <c r="AR9" s="59"/>
      <c r="AS9" s="59"/>
      <c r="AT9" s="59"/>
      <c r="AU9" s="59"/>
      <c r="AV9" s="59"/>
      <c r="AW9" s="57"/>
      <c r="AX9" s="57"/>
      <c r="AY9" s="57"/>
      <c r="AZ9" s="57"/>
      <c r="BA9" s="57"/>
      <c r="BB9" s="57"/>
      <c r="BC9" s="57"/>
      <c r="BD9" s="57"/>
      <c r="BE9" s="57"/>
      <c r="BF9" s="137"/>
      <c r="BG9" s="57"/>
      <c r="BH9" s="57"/>
      <c r="BI9" s="137"/>
      <c r="BJ9" s="57"/>
      <c r="BK9" s="57"/>
      <c r="BL9" s="137"/>
      <c r="BM9" s="57"/>
      <c r="BN9" s="57"/>
      <c r="BO9" s="58"/>
      <c r="BP9" s="58"/>
      <c r="BQ9" s="58"/>
    </row>
    <row r="10" spans="1:69" ht="14.25" customHeight="1">
      <c r="A10" s="51"/>
      <c r="B10" s="531"/>
      <c r="C10" s="532" t="s">
        <v>827</v>
      </c>
      <c r="D10" s="52" t="s">
        <v>828</v>
      </c>
      <c r="E10" s="61" t="s">
        <v>829</v>
      </c>
      <c r="F10" s="54"/>
      <c r="G10" s="57">
        <f>H10+I10</f>
        <v>0</v>
      </c>
      <c r="H10" s="57">
        <v>0</v>
      </c>
      <c r="I10" s="57"/>
      <c r="J10" s="57">
        <f t="shared" si="1"/>
        <v>16.57</v>
      </c>
      <c r="K10" s="57">
        <v>16.57</v>
      </c>
      <c r="L10" s="57"/>
      <c r="M10" s="57">
        <f t="shared" si="2"/>
        <v>0</v>
      </c>
      <c r="N10" s="57">
        <v>0</v>
      </c>
      <c r="O10" s="57"/>
      <c r="P10" s="137">
        <f t="shared" si="4"/>
        <v>0</v>
      </c>
      <c r="Q10" s="57"/>
      <c r="R10" s="57"/>
      <c r="S10" s="137">
        <f t="shared" si="5"/>
        <v>3.5</v>
      </c>
      <c r="T10" s="57">
        <v>3.5</v>
      </c>
      <c r="U10" s="57"/>
      <c r="V10" s="137">
        <f t="shared" si="6"/>
        <v>20</v>
      </c>
      <c r="W10" s="57">
        <v>20</v>
      </c>
      <c r="X10" s="57"/>
      <c r="Y10" s="137">
        <f t="shared" si="7"/>
        <v>0</v>
      </c>
      <c r="Z10" s="57"/>
      <c r="AA10" s="57"/>
      <c r="AB10" s="137">
        <f t="shared" si="8"/>
        <v>0</v>
      </c>
      <c r="AC10" s="57"/>
      <c r="AD10" s="57"/>
      <c r="AE10" s="137">
        <f t="shared" si="9"/>
        <v>0</v>
      </c>
      <c r="AF10" s="57">
        <v>0</v>
      </c>
      <c r="AG10" s="57"/>
      <c r="AH10" s="137">
        <f t="shared" si="10"/>
        <v>1</v>
      </c>
      <c r="AI10" s="57">
        <v>1</v>
      </c>
      <c r="AJ10" s="57"/>
      <c r="AK10" s="137">
        <f t="shared" si="11"/>
        <v>309.60000000000002</v>
      </c>
      <c r="AL10" s="57">
        <v>309.60000000000002</v>
      </c>
      <c r="AM10" s="57"/>
      <c r="AN10" s="137">
        <f t="shared" si="12"/>
        <v>13.29</v>
      </c>
      <c r="AO10" s="57">
        <v>13.29</v>
      </c>
      <c r="AP10" s="57"/>
      <c r="AQ10" s="58"/>
      <c r="AR10" s="59"/>
      <c r="AS10" s="59"/>
      <c r="AT10" s="59"/>
      <c r="AU10" s="59"/>
      <c r="AV10" s="59"/>
      <c r="AW10" s="57"/>
      <c r="AX10" s="57"/>
      <c r="AY10" s="57"/>
      <c r="AZ10" s="57"/>
      <c r="BA10" s="57"/>
      <c r="BB10" s="57"/>
      <c r="BC10" s="57"/>
      <c r="BD10" s="57"/>
      <c r="BE10" s="57"/>
      <c r="BF10" s="137"/>
      <c r="BG10" s="57"/>
      <c r="BH10" s="57"/>
      <c r="BI10" s="137"/>
      <c r="BJ10" s="57"/>
      <c r="BK10" s="57"/>
      <c r="BL10" s="137"/>
      <c r="BM10" s="57"/>
      <c r="BN10" s="57"/>
      <c r="BO10" s="58"/>
      <c r="BP10" s="58"/>
      <c r="BQ10" s="58"/>
    </row>
    <row r="11" spans="1:69" ht="13.5" customHeight="1">
      <c r="A11" s="51"/>
      <c r="B11" s="531"/>
      <c r="C11" s="533"/>
      <c r="D11" s="52" t="s">
        <v>830</v>
      </c>
      <c r="E11" s="61" t="s">
        <v>831</v>
      </c>
      <c r="F11" s="54"/>
      <c r="G11" s="57">
        <f t="shared" si="3"/>
        <v>3.3815999999999999E-2</v>
      </c>
      <c r="H11" s="57">
        <v>3.3815999999999999E-2</v>
      </c>
      <c r="I11" s="57"/>
      <c r="J11" s="57">
        <f t="shared" si="1"/>
        <v>0.82192100000000001</v>
      </c>
      <c r="K11" s="56">
        <v>0.82192100000000001</v>
      </c>
      <c r="L11" s="57"/>
      <c r="M11" s="57">
        <f t="shared" si="2"/>
        <v>5.5022760000000002</v>
      </c>
      <c r="N11" s="57">
        <v>5.5022760000000002</v>
      </c>
      <c r="O11" s="57"/>
      <c r="P11" s="137">
        <f t="shared" si="4"/>
        <v>53.643481000000001</v>
      </c>
      <c r="Q11" s="57">
        <v>53.643481000000001</v>
      </c>
      <c r="R11" s="57"/>
      <c r="S11" s="137">
        <f t="shared" si="5"/>
        <v>30.158971999999999</v>
      </c>
      <c r="T11" s="57">
        <v>30.158971999999999</v>
      </c>
      <c r="U11" s="57"/>
      <c r="V11" s="137">
        <f t="shared" si="6"/>
        <v>1.102633</v>
      </c>
      <c r="W11" s="57">
        <v>1.102633</v>
      </c>
      <c r="X11" s="57"/>
      <c r="Y11" s="137">
        <f t="shared" si="7"/>
        <v>30.193349000000001</v>
      </c>
      <c r="Z11" s="57">
        <v>30.193349000000001</v>
      </c>
      <c r="AA11" s="57"/>
      <c r="AB11" s="137">
        <f t="shared" si="8"/>
        <v>1.0275160000000001</v>
      </c>
      <c r="AC11" s="57">
        <v>1.0275160000000001</v>
      </c>
      <c r="AD11" s="57"/>
      <c r="AE11" s="137">
        <f t="shared" si="9"/>
        <v>8.4228179999999995</v>
      </c>
      <c r="AF11" s="57">
        <v>8.4228179999999995</v>
      </c>
      <c r="AG11" s="57"/>
      <c r="AH11" s="137">
        <f t="shared" si="10"/>
        <v>4.2202840000000004</v>
      </c>
      <c r="AI11" s="57">
        <v>4.2202840000000004</v>
      </c>
      <c r="AJ11" s="57"/>
      <c r="AK11" s="137">
        <f t="shared" si="11"/>
        <v>3.0378210000000001</v>
      </c>
      <c r="AL11" s="57">
        <v>3.0378210000000001</v>
      </c>
      <c r="AM11" s="57"/>
      <c r="AN11" s="137">
        <f t="shared" si="12"/>
        <v>4.0254760000000003</v>
      </c>
      <c r="AO11" s="57">
        <v>4.0254760000000003</v>
      </c>
      <c r="AP11" s="57"/>
      <c r="AQ11" s="58"/>
      <c r="AR11" s="59"/>
      <c r="AS11" s="59"/>
      <c r="AT11" s="59"/>
      <c r="AU11" s="59"/>
      <c r="AV11" s="59"/>
      <c r="AW11" s="57"/>
      <c r="AX11" s="57"/>
      <c r="AY11" s="57"/>
      <c r="AZ11" s="57"/>
      <c r="BA11" s="57"/>
      <c r="BB11" s="57"/>
      <c r="BC11" s="57"/>
      <c r="BD11" s="57"/>
      <c r="BE11" s="57"/>
      <c r="BF11" s="137"/>
      <c r="BG11" s="57"/>
      <c r="BH11" s="57"/>
      <c r="BI11" s="137"/>
      <c r="BJ11" s="57"/>
      <c r="BK11" s="57"/>
      <c r="BL11" s="137"/>
      <c r="BM11" s="57"/>
      <c r="BN11" s="57"/>
      <c r="BO11" s="58"/>
      <c r="BP11" s="58"/>
      <c r="BQ11" s="58"/>
    </row>
    <row r="12" spans="1:69" ht="13.5" customHeight="1">
      <c r="A12" s="51"/>
      <c r="B12" s="62"/>
      <c r="C12" s="538"/>
      <c r="D12" s="63" t="s">
        <v>832</v>
      </c>
      <c r="E12" s="61" t="s">
        <v>833</v>
      </c>
      <c r="F12" s="54"/>
      <c r="G12" s="57">
        <f>SUM(H12:I12)</f>
        <v>5</v>
      </c>
      <c r="H12" s="57">
        <v>5</v>
      </c>
      <c r="I12" s="57"/>
      <c r="J12" s="57">
        <f t="shared" si="1"/>
        <v>3.8214999999999999</v>
      </c>
      <c r="K12" s="56">
        <v>3.8214999999999999</v>
      </c>
      <c r="L12" s="57"/>
      <c r="M12" s="57">
        <f t="shared" si="2"/>
        <v>6.05</v>
      </c>
      <c r="N12" s="57">
        <v>6.05</v>
      </c>
      <c r="O12" s="57"/>
      <c r="P12" s="137">
        <f t="shared" si="4"/>
        <v>9.3359000000000005</v>
      </c>
      <c r="Q12" s="57">
        <v>9.3359000000000005</v>
      </c>
      <c r="R12" s="57"/>
      <c r="S12" s="137">
        <f t="shared" si="5"/>
        <v>5</v>
      </c>
      <c r="T12" s="57">
        <v>5</v>
      </c>
      <c r="U12" s="57"/>
      <c r="V12" s="137">
        <f t="shared" si="6"/>
        <v>2.0030800000000002</v>
      </c>
      <c r="W12" s="57">
        <v>2.0030800000000002</v>
      </c>
      <c r="X12" s="57"/>
      <c r="Y12" s="137">
        <f t="shared" si="7"/>
        <v>5.7691999999999997</v>
      </c>
      <c r="Z12" s="57">
        <v>5.7691999999999997</v>
      </c>
      <c r="AA12" s="57"/>
      <c r="AB12" s="137">
        <f t="shared" si="8"/>
        <v>5</v>
      </c>
      <c r="AC12" s="57"/>
      <c r="AD12" s="57">
        <v>5</v>
      </c>
      <c r="AE12" s="137">
        <f t="shared" si="9"/>
        <v>6.63</v>
      </c>
      <c r="AF12" s="57">
        <v>6.63</v>
      </c>
      <c r="AG12" s="57"/>
      <c r="AH12" s="137">
        <f t="shared" si="10"/>
        <v>9.65</v>
      </c>
      <c r="AI12" s="57">
        <v>9.65</v>
      </c>
      <c r="AJ12" s="57"/>
      <c r="AK12" s="137">
        <f t="shared" si="11"/>
        <v>69.55</v>
      </c>
      <c r="AL12" s="57">
        <v>69.55</v>
      </c>
      <c r="AM12" s="57"/>
      <c r="AN12" s="137">
        <f t="shared" si="12"/>
        <v>2</v>
      </c>
      <c r="AO12" s="57">
        <v>2</v>
      </c>
      <c r="AP12" s="57"/>
      <c r="AQ12" s="58"/>
      <c r="AR12" s="59"/>
      <c r="AS12" s="59"/>
      <c r="AT12" s="59"/>
      <c r="AU12" s="59"/>
      <c r="AV12" s="59"/>
      <c r="AW12" s="57"/>
      <c r="AX12" s="57"/>
      <c r="AY12" s="57"/>
      <c r="AZ12" s="57"/>
      <c r="BA12" s="57"/>
      <c r="BB12" s="57"/>
      <c r="BC12" s="57"/>
      <c r="BD12" s="57"/>
      <c r="BE12" s="57"/>
      <c r="BF12" s="137"/>
      <c r="BG12" s="57"/>
      <c r="BH12" s="57"/>
      <c r="BI12" s="137"/>
      <c r="BJ12" s="57"/>
      <c r="BK12" s="57"/>
      <c r="BL12" s="137"/>
      <c r="BM12" s="57"/>
      <c r="BN12" s="57"/>
      <c r="BO12" s="58"/>
      <c r="BP12" s="58"/>
      <c r="BQ12" s="58"/>
    </row>
    <row r="13" spans="1:69" ht="15" customHeight="1">
      <c r="A13" s="42"/>
      <c r="B13" s="539" t="s">
        <v>834</v>
      </c>
      <c r="C13" s="542" t="s">
        <v>835</v>
      </c>
      <c r="D13" s="64" t="s">
        <v>836</v>
      </c>
      <c r="E13" s="65" t="s">
        <v>837</v>
      </c>
      <c r="F13" s="66"/>
      <c r="G13" s="57">
        <f t="shared" si="3"/>
        <v>286.40229899999997</v>
      </c>
      <c r="H13" s="57">
        <v>161.402299</v>
      </c>
      <c r="I13" s="57">
        <v>125</v>
      </c>
      <c r="J13" s="57">
        <f t="shared" si="1"/>
        <v>1015.178854</v>
      </c>
      <c r="K13" s="56">
        <v>258.62182200000001</v>
      </c>
      <c r="L13" s="56">
        <v>756.55703200000005</v>
      </c>
      <c r="M13" s="57">
        <f t="shared" si="2"/>
        <v>517.45870500000001</v>
      </c>
      <c r="N13" s="57">
        <v>227.078405</v>
      </c>
      <c r="O13" s="57">
        <v>290.38029999999998</v>
      </c>
      <c r="P13" s="137">
        <f t="shared" si="4"/>
        <v>1111.3332029999999</v>
      </c>
      <c r="Q13" s="57">
        <v>215.01520300000001</v>
      </c>
      <c r="R13" s="57">
        <v>896.31799999999998</v>
      </c>
      <c r="S13" s="137">
        <f t="shared" si="5"/>
        <v>877.14909899999998</v>
      </c>
      <c r="T13" s="55">
        <v>167.560799</v>
      </c>
      <c r="U13" s="55">
        <v>709.5883</v>
      </c>
      <c r="V13" s="137">
        <f t="shared" si="6"/>
        <v>921.05699499999992</v>
      </c>
      <c r="W13" s="57">
        <v>213.24339499999999</v>
      </c>
      <c r="X13" s="57">
        <v>707.81359999999995</v>
      </c>
      <c r="Y13" s="137">
        <f t="shared" si="7"/>
        <v>681.78985999999998</v>
      </c>
      <c r="Z13" s="57">
        <v>175.35996</v>
      </c>
      <c r="AA13" s="57">
        <v>506.42989999999998</v>
      </c>
      <c r="AB13" s="137">
        <f t="shared" si="8"/>
        <v>966.15724699999998</v>
      </c>
      <c r="AC13" s="57">
        <v>150.894847</v>
      </c>
      <c r="AD13" s="57">
        <v>815.26239999999996</v>
      </c>
      <c r="AE13" s="137">
        <f t="shared" si="9"/>
        <v>832.33334400000001</v>
      </c>
      <c r="AF13" s="57">
        <v>195.85586900000001</v>
      </c>
      <c r="AG13" s="57">
        <v>636.47747500000003</v>
      </c>
      <c r="AH13" s="137">
        <f t="shared" si="10"/>
        <v>812.25001799999995</v>
      </c>
      <c r="AI13" s="57">
        <v>124.92098</v>
      </c>
      <c r="AJ13" s="57">
        <v>687.32903799999997</v>
      </c>
      <c r="AK13" s="137">
        <f t="shared" si="11"/>
        <v>491.19392599999998</v>
      </c>
      <c r="AL13" s="57">
        <v>207.66512</v>
      </c>
      <c r="AM13" s="57">
        <v>283.52880599999997</v>
      </c>
      <c r="AN13" s="137">
        <f t="shared" si="12"/>
        <v>842.90206899999998</v>
      </c>
      <c r="AO13" s="57">
        <v>87.395004</v>
      </c>
      <c r="AP13" s="57">
        <v>755.50706500000001</v>
      </c>
      <c r="AQ13" s="58"/>
      <c r="AR13" s="59"/>
      <c r="AS13" s="59"/>
      <c r="AT13" s="59"/>
      <c r="AU13" s="59"/>
      <c r="AV13" s="59"/>
      <c r="AW13" s="57"/>
      <c r="AX13" s="56"/>
      <c r="AY13" s="56"/>
      <c r="AZ13" s="57"/>
      <c r="BA13" s="57"/>
      <c r="BB13" s="57"/>
      <c r="BC13" s="57"/>
      <c r="BD13" s="57"/>
      <c r="BE13" s="57"/>
      <c r="BF13" s="137"/>
      <c r="BG13" s="57"/>
      <c r="BH13" s="57"/>
      <c r="BI13" s="137"/>
      <c r="BJ13" s="57"/>
      <c r="BK13" s="57"/>
      <c r="BL13" s="137"/>
      <c r="BM13" s="57"/>
      <c r="BN13" s="57"/>
      <c r="BO13" s="58"/>
      <c r="BP13" s="58"/>
      <c r="BQ13" s="58"/>
    </row>
    <row r="14" spans="1:69" ht="15.3">
      <c r="A14" s="42"/>
      <c r="B14" s="540"/>
      <c r="C14" s="543"/>
      <c r="D14" s="64" t="s">
        <v>838</v>
      </c>
      <c r="E14" s="65" t="s">
        <v>839</v>
      </c>
      <c r="F14" s="66"/>
      <c r="G14" s="57">
        <f t="shared" si="3"/>
        <v>0</v>
      </c>
      <c r="H14" s="57">
        <v>0</v>
      </c>
      <c r="I14" s="57"/>
      <c r="J14" s="57">
        <f t="shared" si="1"/>
        <v>112.3544</v>
      </c>
      <c r="K14" s="57">
        <v>77.354399999999998</v>
      </c>
      <c r="L14" s="57">
        <v>35</v>
      </c>
      <c r="M14" s="57">
        <f t="shared" si="2"/>
        <v>2</v>
      </c>
      <c r="N14" s="57">
        <v>2</v>
      </c>
      <c r="O14" s="57"/>
      <c r="P14" s="137">
        <f t="shared" si="4"/>
        <v>70</v>
      </c>
      <c r="Q14" s="57"/>
      <c r="R14" s="57">
        <v>70</v>
      </c>
      <c r="S14" s="137">
        <f t="shared" si="5"/>
        <v>47.115000000000002</v>
      </c>
      <c r="T14" s="55">
        <v>1.115</v>
      </c>
      <c r="U14" s="55">
        <v>46</v>
      </c>
      <c r="V14" s="137">
        <f t="shared" si="6"/>
        <v>44.1</v>
      </c>
      <c r="W14" s="57">
        <v>2.1</v>
      </c>
      <c r="X14" s="57">
        <v>42</v>
      </c>
      <c r="Y14" s="137">
        <f t="shared" si="7"/>
        <v>37.5</v>
      </c>
      <c r="Z14" s="57">
        <v>0</v>
      </c>
      <c r="AA14" s="57">
        <v>37.5</v>
      </c>
      <c r="AB14" s="137">
        <f t="shared" si="8"/>
        <v>38</v>
      </c>
      <c r="AC14" s="57">
        <v>0</v>
      </c>
      <c r="AD14" s="57">
        <v>38</v>
      </c>
      <c r="AE14" s="137">
        <f t="shared" si="9"/>
        <v>87.66</v>
      </c>
      <c r="AF14" s="57">
        <v>1.66</v>
      </c>
      <c r="AG14" s="57">
        <v>86</v>
      </c>
      <c r="AH14" s="137">
        <f t="shared" si="10"/>
        <v>51</v>
      </c>
      <c r="AI14" s="57"/>
      <c r="AJ14" s="57">
        <v>51</v>
      </c>
      <c r="AK14" s="137">
        <f t="shared" si="11"/>
        <v>26.885000000000002</v>
      </c>
      <c r="AL14" s="57">
        <v>2.41</v>
      </c>
      <c r="AM14" s="57">
        <v>24.475000000000001</v>
      </c>
      <c r="AN14" s="137">
        <f t="shared" si="12"/>
        <v>85.623823999999999</v>
      </c>
      <c r="AO14" s="57">
        <v>3.1</v>
      </c>
      <c r="AP14" s="57">
        <v>82.523824000000005</v>
      </c>
      <c r="AQ14" s="58"/>
      <c r="AR14" s="59"/>
      <c r="AS14" s="59"/>
      <c r="AT14" s="59"/>
      <c r="AU14" s="59"/>
      <c r="AV14" s="59"/>
      <c r="AW14" s="57"/>
      <c r="AX14" s="56"/>
      <c r="AY14" s="56"/>
      <c r="AZ14" s="57"/>
      <c r="BA14" s="57"/>
      <c r="BB14" s="57"/>
      <c r="BC14" s="57"/>
      <c r="BD14" s="57"/>
      <c r="BE14" s="57"/>
      <c r="BF14" s="137"/>
      <c r="BG14" s="57"/>
      <c r="BH14" s="57"/>
      <c r="BI14" s="137"/>
      <c r="BJ14" s="57"/>
      <c r="BK14" s="57"/>
      <c r="BL14" s="137"/>
      <c r="BM14" s="57"/>
      <c r="BN14" s="57"/>
      <c r="BO14" s="58"/>
      <c r="BP14" s="58"/>
      <c r="BQ14" s="58"/>
    </row>
    <row r="15" spans="1:69" ht="15.3">
      <c r="A15" s="42"/>
      <c r="B15" s="540"/>
      <c r="C15" s="543"/>
      <c r="D15" s="64" t="s">
        <v>131</v>
      </c>
      <c r="E15" s="65" t="s">
        <v>840</v>
      </c>
      <c r="F15" s="66"/>
      <c r="G15" s="57">
        <f t="shared" si="3"/>
        <v>29.793244999999999</v>
      </c>
      <c r="H15" s="67">
        <v>29.793244999999999</v>
      </c>
      <c r="I15" s="67"/>
      <c r="J15" s="57">
        <f t="shared" si="1"/>
        <v>20.688347</v>
      </c>
      <c r="K15" s="57">
        <v>20.688347</v>
      </c>
      <c r="L15" s="57">
        <v>0</v>
      </c>
      <c r="M15" s="57">
        <f t="shared" si="2"/>
        <v>27.282685000000001</v>
      </c>
      <c r="N15" s="57">
        <v>27.282685000000001</v>
      </c>
      <c r="O15" s="57"/>
      <c r="P15" s="137">
        <f t="shared" si="4"/>
        <v>28.545411000000001</v>
      </c>
      <c r="Q15" s="57">
        <v>28.545411000000001</v>
      </c>
      <c r="R15" s="57"/>
      <c r="S15" s="137">
        <f t="shared" si="5"/>
        <v>33.820658000000002</v>
      </c>
      <c r="T15" s="55">
        <v>33.820658000000002</v>
      </c>
      <c r="U15" s="55"/>
      <c r="V15" s="137">
        <f t="shared" si="6"/>
        <v>20.354368000000001</v>
      </c>
      <c r="W15" s="57">
        <v>20.354368000000001</v>
      </c>
      <c r="X15" s="57"/>
      <c r="Y15" s="137">
        <f t="shared" si="7"/>
        <v>47.965468999999999</v>
      </c>
      <c r="Z15" s="57">
        <v>27.965468999999999</v>
      </c>
      <c r="AA15" s="57">
        <v>20</v>
      </c>
      <c r="AB15" s="137">
        <f t="shared" si="8"/>
        <v>10.852487999999999</v>
      </c>
      <c r="AC15" s="57">
        <v>10.852487999999999</v>
      </c>
      <c r="AD15" s="57">
        <v>0</v>
      </c>
      <c r="AE15" s="137">
        <f t="shared" si="9"/>
        <v>3.8053080000000001</v>
      </c>
      <c r="AF15" s="57">
        <v>3.8053080000000001</v>
      </c>
      <c r="AG15" s="57"/>
      <c r="AH15" s="137">
        <f t="shared" si="10"/>
        <v>10.478831</v>
      </c>
      <c r="AI15" s="57">
        <v>10.478831</v>
      </c>
      <c r="AJ15" s="57"/>
      <c r="AK15" s="137">
        <f t="shared" si="11"/>
        <v>27.469277000000002</v>
      </c>
      <c r="AL15" s="57">
        <v>27.469277000000002</v>
      </c>
      <c r="AM15" s="57"/>
      <c r="AN15" s="137">
        <f t="shared" si="12"/>
        <v>31.443494000000001</v>
      </c>
      <c r="AO15" s="57">
        <v>31.443494000000001</v>
      </c>
      <c r="AP15" s="57"/>
      <c r="AQ15" s="58"/>
      <c r="AR15" s="59"/>
      <c r="AS15" s="59"/>
      <c r="AT15" s="59"/>
      <c r="AU15" s="59"/>
      <c r="AV15" s="59"/>
      <c r="AW15" s="57"/>
      <c r="AX15" s="56"/>
      <c r="AY15" s="56"/>
      <c r="AZ15" s="57"/>
      <c r="BA15" s="57"/>
      <c r="BB15" s="57"/>
      <c r="BC15" s="57"/>
      <c r="BD15" s="57"/>
      <c r="BE15" s="57"/>
      <c r="BF15" s="137"/>
      <c r="BG15" s="57"/>
      <c r="BH15" s="57"/>
      <c r="BI15" s="137"/>
      <c r="BJ15" s="57"/>
      <c r="BK15" s="57"/>
      <c r="BL15" s="137"/>
      <c r="BM15" s="57"/>
      <c r="BN15" s="57"/>
      <c r="BO15" s="58"/>
      <c r="BP15" s="58"/>
      <c r="BQ15" s="58"/>
    </row>
    <row r="16" spans="1:69" ht="15.3">
      <c r="A16" s="42"/>
      <c r="B16" s="540"/>
      <c r="C16" s="543"/>
      <c r="D16" s="64" t="s">
        <v>132</v>
      </c>
      <c r="E16" s="65" t="s">
        <v>841</v>
      </c>
      <c r="F16" s="66"/>
      <c r="G16" s="57">
        <f t="shared" si="3"/>
        <v>0</v>
      </c>
      <c r="H16" s="67">
        <v>0</v>
      </c>
      <c r="I16" s="67"/>
      <c r="J16" s="57">
        <f t="shared" si="1"/>
        <v>0</v>
      </c>
      <c r="K16" s="57">
        <v>0</v>
      </c>
      <c r="L16" s="57"/>
      <c r="M16" s="57">
        <f t="shared" si="2"/>
        <v>0</v>
      </c>
      <c r="N16" s="57">
        <v>0</v>
      </c>
      <c r="O16" s="57"/>
      <c r="P16" s="137">
        <f t="shared" si="4"/>
        <v>62.322099999999999</v>
      </c>
      <c r="Q16" s="57">
        <v>2.3220999999999998</v>
      </c>
      <c r="R16" s="57">
        <v>60</v>
      </c>
      <c r="S16" s="137">
        <f t="shared" si="5"/>
        <v>30</v>
      </c>
      <c r="T16" s="55"/>
      <c r="U16" s="55">
        <v>30</v>
      </c>
      <c r="V16" s="137">
        <f t="shared" si="6"/>
        <v>44.254128000000001</v>
      </c>
      <c r="W16" s="57">
        <v>21.254128000000001</v>
      </c>
      <c r="X16" s="57">
        <v>23</v>
      </c>
      <c r="Y16" s="137">
        <f t="shared" si="7"/>
        <v>0</v>
      </c>
      <c r="Z16" s="57">
        <v>0</v>
      </c>
      <c r="AA16" s="57"/>
      <c r="AB16" s="137">
        <f t="shared" si="8"/>
        <v>29.713100000000001</v>
      </c>
      <c r="AC16" s="137">
        <v>9.7131000000000007</v>
      </c>
      <c r="AD16" s="137">
        <v>20</v>
      </c>
      <c r="AE16" s="137">
        <f t="shared" si="9"/>
        <v>21.283100000000001</v>
      </c>
      <c r="AF16" s="57">
        <v>1.2830999999999999</v>
      </c>
      <c r="AG16" s="57">
        <v>20</v>
      </c>
      <c r="AH16" s="137">
        <f t="shared" si="10"/>
        <v>39.984000000000002</v>
      </c>
      <c r="AI16" s="57">
        <v>4.3667369999999996</v>
      </c>
      <c r="AJ16" s="57">
        <v>35.617263000000001</v>
      </c>
      <c r="AK16" s="137">
        <f t="shared" si="11"/>
        <v>0.45429999999999998</v>
      </c>
      <c r="AL16" s="57">
        <v>0.45429999999999998</v>
      </c>
      <c r="AM16" s="57"/>
      <c r="AN16" s="137">
        <f t="shared" si="12"/>
        <v>45.248400000000004</v>
      </c>
      <c r="AO16" s="57">
        <v>2.1495139999999999</v>
      </c>
      <c r="AP16" s="57">
        <v>43.098886</v>
      </c>
      <c r="AQ16" s="58"/>
      <c r="AR16" s="59"/>
      <c r="AS16" s="59"/>
      <c r="AT16" s="59"/>
      <c r="AU16" s="59"/>
      <c r="AV16" s="59"/>
      <c r="AW16" s="57"/>
      <c r="AX16" s="56"/>
      <c r="AY16" s="56"/>
      <c r="AZ16" s="57"/>
      <c r="BA16" s="57"/>
      <c r="BB16" s="57"/>
      <c r="BC16" s="57"/>
      <c r="BD16" s="57"/>
      <c r="BE16" s="57"/>
      <c r="BF16" s="137"/>
      <c r="BG16" s="57"/>
      <c r="BH16" s="57"/>
      <c r="BI16" s="137"/>
      <c r="BJ16" s="57"/>
      <c r="BK16" s="57"/>
      <c r="BL16" s="137"/>
      <c r="BM16" s="57"/>
      <c r="BN16" s="57"/>
      <c r="BO16" s="58"/>
      <c r="BP16" s="58"/>
      <c r="BQ16" s="58"/>
    </row>
    <row r="17" spans="1:69" ht="15.3">
      <c r="A17" s="42"/>
      <c r="B17" s="540"/>
      <c r="C17" s="543"/>
      <c r="D17" s="64" t="s">
        <v>133</v>
      </c>
      <c r="E17" s="65" t="s">
        <v>842</v>
      </c>
      <c r="F17" s="66"/>
      <c r="G17" s="57">
        <f>H17+I17</f>
        <v>4.4500520000000003</v>
      </c>
      <c r="H17" s="57">
        <v>4.4500520000000003</v>
      </c>
      <c r="I17" s="57"/>
      <c r="J17" s="57">
        <f t="shared" si="1"/>
        <v>5.4950609999999998</v>
      </c>
      <c r="K17" s="57">
        <v>5.4950609999999998</v>
      </c>
      <c r="L17" s="57"/>
      <c r="M17" s="57">
        <f t="shared" si="2"/>
        <v>7.6324199999999998</v>
      </c>
      <c r="N17" s="57">
        <v>7.6324199999999998</v>
      </c>
      <c r="O17" s="57"/>
      <c r="P17" s="137">
        <f t="shared" si="4"/>
        <v>9.4982900000000008</v>
      </c>
      <c r="Q17" s="57">
        <v>9.4982900000000008</v>
      </c>
      <c r="R17" s="57"/>
      <c r="S17" s="137">
        <f t="shared" si="5"/>
        <v>11.785593</v>
      </c>
      <c r="T17" s="57">
        <v>11.785593</v>
      </c>
      <c r="U17" s="57"/>
      <c r="V17" s="137">
        <f t="shared" si="6"/>
        <v>12.496155</v>
      </c>
      <c r="W17" s="57">
        <v>12.496155</v>
      </c>
      <c r="X17" s="57"/>
      <c r="Y17" s="137">
        <f t="shared" si="7"/>
        <v>3.3308909999999998</v>
      </c>
      <c r="Z17" s="57">
        <v>3.3308909999999998</v>
      </c>
      <c r="AA17" s="57"/>
      <c r="AB17" s="137">
        <f t="shared" si="8"/>
        <v>15.376645</v>
      </c>
      <c r="AC17" s="137">
        <v>15.376645</v>
      </c>
      <c r="AD17" s="137">
        <v>0</v>
      </c>
      <c r="AE17" s="137">
        <f t="shared" si="9"/>
        <v>4.4000000000000004</v>
      </c>
      <c r="AF17" s="57">
        <v>4.4000000000000004</v>
      </c>
      <c r="AG17" s="57"/>
      <c r="AH17" s="137">
        <f t="shared" si="10"/>
        <v>16.986103</v>
      </c>
      <c r="AI17" s="57">
        <v>16.986103</v>
      </c>
      <c r="AJ17" s="57"/>
      <c r="AK17" s="137">
        <f t="shared" si="11"/>
        <v>7.0322560000000003</v>
      </c>
      <c r="AL17" s="57">
        <v>7.0322560000000003</v>
      </c>
      <c r="AM17" s="57"/>
      <c r="AN17" s="137">
        <f t="shared" si="12"/>
        <v>11.24264</v>
      </c>
      <c r="AO17" s="57">
        <v>11.24264</v>
      </c>
      <c r="AP17" s="57"/>
      <c r="AQ17" s="58"/>
      <c r="AR17" s="59"/>
      <c r="AS17" s="59"/>
      <c r="AT17" s="59"/>
      <c r="AU17" s="59"/>
      <c r="AV17" s="59"/>
      <c r="AW17" s="57"/>
      <c r="AX17" s="57"/>
      <c r="AY17" s="57"/>
      <c r="AZ17" s="57"/>
      <c r="BA17" s="57"/>
      <c r="BB17" s="57"/>
      <c r="BC17" s="57"/>
      <c r="BD17" s="57"/>
      <c r="BE17" s="57"/>
      <c r="BF17" s="137"/>
      <c r="BG17" s="57"/>
      <c r="BH17" s="57"/>
      <c r="BI17" s="137"/>
      <c r="BJ17" s="57"/>
      <c r="BK17" s="57"/>
      <c r="BL17" s="137"/>
      <c r="BM17" s="57"/>
      <c r="BN17" s="57"/>
      <c r="BO17" s="58"/>
      <c r="BP17" s="58"/>
      <c r="BQ17" s="58"/>
    </row>
    <row r="18" spans="1:69" ht="15.3">
      <c r="A18" s="42"/>
      <c r="B18" s="540"/>
      <c r="C18" s="543"/>
      <c r="D18" s="68" t="s">
        <v>843</v>
      </c>
      <c r="E18" s="65" t="s">
        <v>964</v>
      </c>
      <c r="F18" s="66"/>
      <c r="G18" s="57">
        <f t="shared" si="3"/>
        <v>3.6189100000000001</v>
      </c>
      <c r="H18" s="57">
        <v>3.6189100000000001</v>
      </c>
      <c r="I18" s="57"/>
      <c r="J18" s="57">
        <f t="shared" si="1"/>
        <v>22.749960000000002</v>
      </c>
      <c r="K18" s="57">
        <v>16.749960000000002</v>
      </c>
      <c r="L18" s="57">
        <v>6</v>
      </c>
      <c r="M18" s="57">
        <f t="shared" si="2"/>
        <v>10.7172</v>
      </c>
      <c r="N18" s="57">
        <v>0.71719999999999995</v>
      </c>
      <c r="O18" s="57">
        <v>10</v>
      </c>
      <c r="P18" s="137">
        <f t="shared" si="4"/>
        <v>3.7613799999999999</v>
      </c>
      <c r="Q18" s="57">
        <v>3.7613799999999999</v>
      </c>
      <c r="R18" s="57"/>
      <c r="S18" s="137">
        <f t="shared" si="5"/>
        <v>31.388449999999999</v>
      </c>
      <c r="T18" s="57">
        <v>8.9182950000000005</v>
      </c>
      <c r="U18" s="57">
        <v>22.470154999999998</v>
      </c>
      <c r="V18" s="137">
        <f t="shared" si="6"/>
        <v>23.994799999999998</v>
      </c>
      <c r="W18" s="57">
        <v>7.9947999999999997</v>
      </c>
      <c r="X18" s="57">
        <v>16</v>
      </c>
      <c r="Y18" s="137">
        <f t="shared" si="7"/>
        <v>27.191763999999999</v>
      </c>
      <c r="Z18" s="57">
        <v>4.7617640000000003</v>
      </c>
      <c r="AA18" s="57">
        <v>22.43</v>
      </c>
      <c r="AB18" s="137">
        <f t="shared" si="8"/>
        <v>11.21</v>
      </c>
      <c r="AC18" s="137">
        <v>3.21</v>
      </c>
      <c r="AD18" s="137">
        <v>8</v>
      </c>
      <c r="AE18" s="137">
        <f t="shared" si="9"/>
        <v>12.424621999999999</v>
      </c>
      <c r="AF18" s="57">
        <v>7.1296220000000003</v>
      </c>
      <c r="AG18" s="57">
        <v>5.2949999999999999</v>
      </c>
      <c r="AH18" s="137">
        <f t="shared" si="10"/>
        <v>29.58211</v>
      </c>
      <c r="AI18" s="57">
        <v>3.6821100000000002</v>
      </c>
      <c r="AJ18" s="57">
        <v>25.9</v>
      </c>
      <c r="AK18" s="137">
        <f t="shared" si="11"/>
        <v>29.502400000000002</v>
      </c>
      <c r="AL18" s="57">
        <v>4.5023999999999997</v>
      </c>
      <c r="AM18" s="57">
        <v>25</v>
      </c>
      <c r="AN18" s="137">
        <f t="shared" si="12"/>
        <v>29.957599999999999</v>
      </c>
      <c r="AO18" s="57">
        <v>1.0576000000000001</v>
      </c>
      <c r="AP18" s="57">
        <v>28.9</v>
      </c>
      <c r="AQ18" s="58"/>
      <c r="AR18" s="59"/>
      <c r="AS18" s="59"/>
      <c r="AT18" s="59"/>
      <c r="AU18" s="59"/>
      <c r="AV18" s="59"/>
      <c r="AW18" s="57"/>
      <c r="AX18" s="57"/>
      <c r="AY18" s="57"/>
      <c r="AZ18" s="57"/>
      <c r="BA18" s="57"/>
      <c r="BB18" s="57"/>
      <c r="BC18" s="57"/>
      <c r="BD18" s="57"/>
      <c r="BE18" s="57"/>
      <c r="BF18" s="137"/>
      <c r="BG18" s="57"/>
      <c r="BH18" s="57"/>
      <c r="BI18" s="137"/>
      <c r="BJ18" s="57"/>
      <c r="BK18" s="57"/>
      <c r="BL18" s="137"/>
      <c r="BM18" s="57"/>
      <c r="BN18" s="57"/>
      <c r="BO18" s="58"/>
      <c r="BP18" s="58"/>
      <c r="BQ18" s="58"/>
    </row>
    <row r="19" spans="1:69" ht="15.3">
      <c r="A19" s="42"/>
      <c r="B19" s="540"/>
      <c r="C19" s="543"/>
      <c r="D19" s="68" t="s">
        <v>844</v>
      </c>
      <c r="E19" s="65" t="s">
        <v>845</v>
      </c>
      <c r="F19" s="66"/>
      <c r="G19" s="57">
        <f t="shared" si="3"/>
        <v>0</v>
      </c>
      <c r="H19" s="57">
        <v>0</v>
      </c>
      <c r="I19" s="57"/>
      <c r="J19" s="57">
        <f t="shared" si="1"/>
        <v>0</v>
      </c>
      <c r="K19" s="57">
        <v>0</v>
      </c>
      <c r="L19" s="57"/>
      <c r="M19" s="57">
        <f t="shared" si="2"/>
        <v>0</v>
      </c>
      <c r="N19" s="57">
        <v>0</v>
      </c>
      <c r="O19" s="57"/>
      <c r="P19" s="137">
        <f t="shared" si="4"/>
        <v>0</v>
      </c>
      <c r="Q19" s="57"/>
      <c r="R19" s="57"/>
      <c r="S19" s="137">
        <f t="shared" si="5"/>
        <v>0</v>
      </c>
      <c r="T19" s="57"/>
      <c r="U19" s="57"/>
      <c r="V19" s="137">
        <f t="shared" si="6"/>
        <v>18.465</v>
      </c>
      <c r="W19" s="57">
        <v>18.465</v>
      </c>
      <c r="X19" s="57"/>
      <c r="Y19" s="137">
        <f t="shared" si="7"/>
        <v>0</v>
      </c>
      <c r="Z19" s="57"/>
      <c r="AA19" s="57"/>
      <c r="AB19" s="137">
        <f t="shared" si="8"/>
        <v>0</v>
      </c>
      <c r="AC19" s="57">
        <v>0</v>
      </c>
      <c r="AD19" s="57">
        <v>0</v>
      </c>
      <c r="AE19" s="137">
        <f t="shared" si="9"/>
        <v>0</v>
      </c>
      <c r="AF19" s="57"/>
      <c r="AG19" s="57">
        <v>0</v>
      </c>
      <c r="AH19" s="137">
        <f t="shared" si="10"/>
        <v>0</v>
      </c>
      <c r="AI19" s="57"/>
      <c r="AJ19" s="57"/>
      <c r="AK19" s="137">
        <f t="shared" si="11"/>
        <v>0</v>
      </c>
      <c r="AL19" s="57"/>
      <c r="AM19" s="57"/>
      <c r="AN19" s="137">
        <f t="shared" si="12"/>
        <v>0</v>
      </c>
      <c r="AO19" s="57"/>
      <c r="AP19" s="57"/>
      <c r="AQ19" s="58"/>
      <c r="AR19" s="59"/>
      <c r="AS19" s="59"/>
      <c r="AT19" s="59"/>
      <c r="AU19" s="59"/>
      <c r="AV19" s="59"/>
      <c r="AW19" s="57"/>
      <c r="AX19" s="57"/>
      <c r="AY19" s="57"/>
      <c r="AZ19" s="57"/>
      <c r="BA19" s="57"/>
      <c r="BB19" s="57"/>
      <c r="BC19" s="57"/>
      <c r="BD19" s="57"/>
      <c r="BE19" s="57"/>
      <c r="BF19" s="137"/>
      <c r="BG19" s="57"/>
      <c r="BH19" s="57"/>
      <c r="BI19" s="137"/>
      <c r="BJ19" s="57"/>
      <c r="BK19" s="57"/>
      <c r="BL19" s="137"/>
      <c r="BM19" s="57"/>
      <c r="BN19" s="57"/>
      <c r="BO19" s="58"/>
      <c r="BP19" s="58"/>
      <c r="BQ19" s="58"/>
    </row>
    <row r="20" spans="1:69" ht="15.3">
      <c r="A20" s="42"/>
      <c r="B20" s="540"/>
      <c r="C20" s="543"/>
      <c r="D20" s="68" t="s">
        <v>846</v>
      </c>
      <c r="E20" s="65" t="s">
        <v>847</v>
      </c>
      <c r="F20" s="66"/>
      <c r="G20" s="57">
        <f t="shared" si="3"/>
        <v>125</v>
      </c>
      <c r="H20" s="57">
        <v>0</v>
      </c>
      <c r="I20" s="57">
        <v>125</v>
      </c>
      <c r="J20" s="57">
        <f t="shared" si="1"/>
        <v>0</v>
      </c>
      <c r="K20" s="57">
        <v>0</v>
      </c>
      <c r="L20" s="57"/>
      <c r="M20" s="57">
        <f t="shared" si="2"/>
        <v>50</v>
      </c>
      <c r="N20" s="57">
        <v>50</v>
      </c>
      <c r="O20" s="57"/>
      <c r="P20" s="137">
        <f t="shared" si="4"/>
        <v>10</v>
      </c>
      <c r="Q20" s="57">
        <v>10</v>
      </c>
      <c r="R20" s="57"/>
      <c r="S20" s="137">
        <f t="shared" si="5"/>
        <v>0</v>
      </c>
      <c r="T20" s="57"/>
      <c r="U20" s="57"/>
      <c r="V20" s="137">
        <f t="shared" si="6"/>
        <v>0</v>
      </c>
      <c r="W20" s="57"/>
      <c r="X20" s="57"/>
      <c r="Y20" s="137">
        <f t="shared" si="7"/>
        <v>0</v>
      </c>
      <c r="Z20" s="57"/>
      <c r="AA20" s="57"/>
      <c r="AB20" s="137">
        <f t="shared" si="8"/>
        <v>0</v>
      </c>
      <c r="AC20" s="57"/>
      <c r="AD20" s="57"/>
      <c r="AE20" s="137">
        <f t="shared" si="9"/>
        <v>0</v>
      </c>
      <c r="AF20" s="57"/>
      <c r="AG20" s="57"/>
      <c r="AH20" s="137">
        <f t="shared" si="10"/>
        <v>0</v>
      </c>
      <c r="AI20" s="57"/>
      <c r="AJ20" s="57"/>
      <c r="AK20" s="137">
        <f t="shared" si="11"/>
        <v>30.2</v>
      </c>
      <c r="AL20" s="57">
        <v>11.09</v>
      </c>
      <c r="AM20" s="57">
        <v>19.11</v>
      </c>
      <c r="AN20" s="137">
        <f t="shared" si="12"/>
        <v>20</v>
      </c>
      <c r="AO20" s="57"/>
      <c r="AP20" s="57">
        <v>20</v>
      </c>
      <c r="AQ20" s="58"/>
      <c r="AR20" s="59"/>
      <c r="AS20" s="59"/>
      <c r="AT20" s="59"/>
      <c r="AU20" s="59"/>
      <c r="AV20" s="59"/>
      <c r="AW20" s="57"/>
      <c r="AX20" s="57"/>
      <c r="AY20" s="57"/>
      <c r="AZ20" s="57"/>
      <c r="BA20" s="57"/>
      <c r="BB20" s="57"/>
      <c r="BC20" s="57"/>
      <c r="BD20" s="57"/>
      <c r="BE20" s="57"/>
      <c r="BF20" s="137"/>
      <c r="BG20" s="57"/>
      <c r="BH20" s="57"/>
      <c r="BI20" s="137"/>
      <c r="BJ20" s="57"/>
      <c r="BK20" s="57"/>
      <c r="BL20" s="137"/>
      <c r="BM20" s="57"/>
      <c r="BN20" s="57"/>
      <c r="BO20" s="58"/>
      <c r="BP20" s="58"/>
      <c r="BQ20" s="58"/>
    </row>
    <row r="21" spans="1:69" ht="15.3">
      <c r="A21" s="42"/>
      <c r="B21" s="540"/>
      <c r="C21" s="544"/>
      <c r="D21" s="68" t="s">
        <v>848</v>
      </c>
      <c r="E21" s="65" t="s">
        <v>837</v>
      </c>
      <c r="F21" s="66"/>
      <c r="G21" s="57">
        <f t="shared" si="3"/>
        <v>0</v>
      </c>
      <c r="H21" s="57">
        <v>0</v>
      </c>
      <c r="I21" s="57"/>
      <c r="J21" s="57">
        <f t="shared" si="1"/>
        <v>0</v>
      </c>
      <c r="K21" s="57">
        <v>0</v>
      </c>
      <c r="L21" s="57"/>
      <c r="M21" s="57">
        <f>SUM(N21:O21)</f>
        <v>0</v>
      </c>
      <c r="N21" s="57">
        <v>0</v>
      </c>
      <c r="O21" s="57"/>
      <c r="P21" s="137">
        <f t="shared" si="4"/>
        <v>0</v>
      </c>
      <c r="Q21" s="57"/>
      <c r="R21" s="57"/>
      <c r="S21" s="137">
        <f t="shared" si="5"/>
        <v>0</v>
      </c>
      <c r="T21" s="57"/>
      <c r="U21" s="57"/>
      <c r="V21" s="137">
        <f t="shared" si="6"/>
        <v>0</v>
      </c>
      <c r="W21" s="57"/>
      <c r="X21" s="57"/>
      <c r="Y21" s="137">
        <f t="shared" si="7"/>
        <v>11.550240000000001</v>
      </c>
      <c r="Z21" s="57">
        <v>11.550240000000001</v>
      </c>
      <c r="AA21" s="57"/>
      <c r="AB21" s="137">
        <f t="shared" si="8"/>
        <v>15</v>
      </c>
      <c r="AC21" s="57"/>
      <c r="AD21" s="57">
        <v>15</v>
      </c>
      <c r="AE21" s="137">
        <f t="shared" si="9"/>
        <v>60.3</v>
      </c>
      <c r="AF21" s="57">
        <v>30.3</v>
      </c>
      <c r="AG21" s="57">
        <v>30</v>
      </c>
      <c r="AH21" s="137">
        <f t="shared" si="10"/>
        <v>0.71740000000000004</v>
      </c>
      <c r="AI21" s="57">
        <v>0.71740000000000004</v>
      </c>
      <c r="AJ21" s="57"/>
      <c r="AK21" s="137">
        <f t="shared" si="11"/>
        <v>26.104000000000003</v>
      </c>
      <c r="AL21" s="57">
        <v>1.2815000000000001</v>
      </c>
      <c r="AM21" s="57">
        <v>24.822500000000002</v>
      </c>
      <c r="AN21" s="137">
        <f t="shared" si="12"/>
        <v>31.774214000000001</v>
      </c>
      <c r="AO21" s="57">
        <v>0.84799999999999998</v>
      </c>
      <c r="AP21" s="57">
        <v>30.926214000000002</v>
      </c>
      <c r="AQ21" s="58"/>
      <c r="AR21" s="59"/>
      <c r="AS21" s="59"/>
      <c r="AT21" s="59"/>
      <c r="AU21" s="59"/>
      <c r="AV21" s="59"/>
      <c r="AW21" s="57"/>
      <c r="AX21" s="57"/>
      <c r="AY21" s="57"/>
      <c r="AZ21" s="57"/>
      <c r="BA21" s="57"/>
      <c r="BB21" s="57"/>
      <c r="BC21" s="57"/>
      <c r="BD21" s="57"/>
      <c r="BE21" s="57"/>
      <c r="BF21" s="137"/>
      <c r="BG21" s="57"/>
      <c r="BH21" s="57"/>
      <c r="BI21" s="137"/>
      <c r="BJ21" s="57"/>
      <c r="BK21" s="57"/>
      <c r="BL21" s="137"/>
      <c r="BM21" s="57"/>
      <c r="BN21" s="57"/>
      <c r="BO21" s="58"/>
      <c r="BP21" s="58"/>
      <c r="BQ21" s="58"/>
    </row>
    <row r="22" spans="1:69" ht="15" customHeight="1">
      <c r="A22" s="42"/>
      <c r="B22" s="540"/>
      <c r="C22" s="545" t="s">
        <v>849</v>
      </c>
      <c r="D22" s="64" t="s">
        <v>850</v>
      </c>
      <c r="E22" s="65" t="s">
        <v>851</v>
      </c>
      <c r="F22" s="66"/>
      <c r="G22" s="57">
        <f t="shared" si="3"/>
        <v>219.02117899999999</v>
      </c>
      <c r="H22" s="67">
        <v>219.02117899999999</v>
      </c>
      <c r="I22" s="57"/>
      <c r="J22" s="57">
        <f t="shared" si="1"/>
        <v>300.038636</v>
      </c>
      <c r="K22" s="57">
        <v>300.038636</v>
      </c>
      <c r="L22" s="57"/>
      <c r="M22" s="57">
        <f t="shared" ref="M22:M30" si="13">N22+O22</f>
        <v>206.927244</v>
      </c>
      <c r="N22" s="56">
        <v>206.927244</v>
      </c>
      <c r="O22" s="57"/>
      <c r="P22" s="137">
        <f t="shared" si="4"/>
        <v>170.83786699999999</v>
      </c>
      <c r="Q22" s="57">
        <v>170.83786699999999</v>
      </c>
      <c r="R22" s="57"/>
      <c r="S22" s="137">
        <f t="shared" si="5"/>
        <v>186.47907699999999</v>
      </c>
      <c r="T22" s="55">
        <v>186.47907699999999</v>
      </c>
      <c r="U22" s="57"/>
      <c r="V22" s="137">
        <f t="shared" si="6"/>
        <v>208.43345199999999</v>
      </c>
      <c r="W22" s="57">
        <v>208.43345199999999</v>
      </c>
      <c r="X22" s="57"/>
      <c r="Y22" s="137">
        <f t="shared" si="7"/>
        <v>183.21171100000001</v>
      </c>
      <c r="Z22" s="57">
        <v>183.21171100000001</v>
      </c>
      <c r="AA22" s="57"/>
      <c r="AB22" s="137">
        <f t="shared" si="8"/>
        <v>172.163014</v>
      </c>
      <c r="AC22" s="57">
        <v>172.163014</v>
      </c>
      <c r="AD22" s="57"/>
      <c r="AE22" s="137">
        <f t="shared" si="9"/>
        <v>186.06433000000001</v>
      </c>
      <c r="AF22" s="57">
        <v>186.06433000000001</v>
      </c>
      <c r="AG22" s="57"/>
      <c r="AH22" s="137">
        <f t="shared" si="10"/>
        <v>190.28924900000001</v>
      </c>
      <c r="AI22" s="57">
        <v>190.28924900000001</v>
      </c>
      <c r="AJ22" s="57"/>
      <c r="AK22" s="137">
        <f t="shared" si="11"/>
        <v>177.74446800000001</v>
      </c>
      <c r="AL22" s="57">
        <v>177.74446800000001</v>
      </c>
      <c r="AM22" s="57"/>
      <c r="AN22" s="137">
        <f t="shared" si="12"/>
        <v>189.61932999999999</v>
      </c>
      <c r="AO22" s="57">
        <v>189.61932999999999</v>
      </c>
      <c r="AP22" s="57"/>
      <c r="AQ22" s="58"/>
      <c r="AR22" s="59"/>
      <c r="AS22" s="59"/>
      <c r="AT22" s="59"/>
      <c r="AU22" s="59"/>
      <c r="AV22" s="59"/>
      <c r="AW22" s="57"/>
      <c r="AX22" s="56"/>
      <c r="AY22" s="57"/>
      <c r="AZ22" s="57"/>
      <c r="BA22" s="57"/>
      <c r="BB22" s="57"/>
      <c r="BC22" s="57"/>
      <c r="BD22" s="57"/>
      <c r="BE22" s="57"/>
      <c r="BF22" s="137"/>
      <c r="BG22" s="57"/>
      <c r="BH22" s="57"/>
      <c r="BI22" s="137"/>
      <c r="BJ22" s="57"/>
      <c r="BK22" s="57"/>
      <c r="BL22" s="137"/>
      <c r="BM22" s="57"/>
      <c r="BN22" s="57"/>
      <c r="BO22" s="58"/>
      <c r="BP22" s="58"/>
      <c r="BQ22" s="58"/>
    </row>
    <row r="23" spans="1:69" ht="15.3">
      <c r="A23" s="42"/>
      <c r="B23" s="540"/>
      <c r="C23" s="545"/>
      <c r="D23" s="64" t="s">
        <v>852</v>
      </c>
      <c r="E23" s="65" t="s">
        <v>853</v>
      </c>
      <c r="F23" s="66"/>
      <c r="G23" s="57">
        <f t="shared" si="3"/>
        <v>53.641531000000001</v>
      </c>
      <c r="H23" s="67">
        <v>53.641531000000001</v>
      </c>
      <c r="I23" s="57"/>
      <c r="J23" s="57">
        <f t="shared" si="1"/>
        <v>52.772418999999999</v>
      </c>
      <c r="K23" s="57">
        <v>52.772418999999999</v>
      </c>
      <c r="L23" s="57"/>
      <c r="M23" s="57">
        <f t="shared" si="13"/>
        <v>58.250709999999998</v>
      </c>
      <c r="N23" s="56">
        <v>58.250709999999998</v>
      </c>
      <c r="O23" s="57"/>
      <c r="P23" s="137">
        <f t="shared" si="4"/>
        <v>51.154049999999998</v>
      </c>
      <c r="Q23" s="57">
        <v>51.154049999999998</v>
      </c>
      <c r="R23" s="57"/>
      <c r="S23" s="137">
        <f t="shared" si="5"/>
        <v>50.449291000000002</v>
      </c>
      <c r="T23" s="55">
        <v>50.449291000000002</v>
      </c>
      <c r="U23" s="57"/>
      <c r="V23" s="137">
        <f t="shared" si="6"/>
        <v>46.168627000000001</v>
      </c>
      <c r="W23" s="57">
        <v>46.168627000000001</v>
      </c>
      <c r="X23" s="57"/>
      <c r="Y23" s="137">
        <f t="shared" si="7"/>
        <v>49.603723000000002</v>
      </c>
      <c r="Z23" s="57">
        <v>49.603723000000002</v>
      </c>
      <c r="AA23" s="57"/>
      <c r="AB23" s="137">
        <f t="shared" si="8"/>
        <v>53.804189999999998</v>
      </c>
      <c r="AC23" s="57">
        <v>53.804189999999998</v>
      </c>
      <c r="AD23" s="57"/>
      <c r="AE23" s="137">
        <f t="shared" si="9"/>
        <v>137.09618499999999</v>
      </c>
      <c r="AF23" s="57">
        <v>137.09618499999999</v>
      </c>
      <c r="AG23" s="57"/>
      <c r="AH23" s="137">
        <f t="shared" si="10"/>
        <v>16.248000000000001</v>
      </c>
      <c r="AI23" s="57">
        <v>16.248000000000001</v>
      </c>
      <c r="AJ23" s="57"/>
      <c r="AK23" s="137">
        <f t="shared" si="11"/>
        <v>93.506918999999996</v>
      </c>
      <c r="AL23" s="57">
        <v>93.506918999999996</v>
      </c>
      <c r="AM23" s="57"/>
      <c r="AN23" s="137">
        <f t="shared" si="12"/>
        <v>53.954222999999999</v>
      </c>
      <c r="AO23" s="57">
        <v>53.954222999999999</v>
      </c>
      <c r="AP23" s="57"/>
      <c r="AQ23" s="58"/>
      <c r="AR23" s="59"/>
      <c r="AS23" s="59"/>
      <c r="AT23" s="59"/>
      <c r="AU23" s="59"/>
      <c r="AV23" s="59"/>
      <c r="AW23" s="57"/>
      <c r="AX23" s="56"/>
      <c r="AY23" s="57"/>
      <c r="AZ23" s="57"/>
      <c r="BA23" s="57"/>
      <c r="BB23" s="57"/>
      <c r="BC23" s="57"/>
      <c r="BD23" s="57"/>
      <c r="BE23" s="57"/>
      <c r="BF23" s="137"/>
      <c r="BG23" s="57"/>
      <c r="BH23" s="57"/>
      <c r="BI23" s="137"/>
      <c r="BJ23" s="57"/>
      <c r="BK23" s="57"/>
      <c r="BL23" s="137"/>
      <c r="BM23" s="57"/>
      <c r="BN23" s="57"/>
      <c r="BO23" s="58"/>
      <c r="BP23" s="58"/>
      <c r="BQ23" s="58"/>
    </row>
    <row r="24" spans="1:69" ht="15.3">
      <c r="A24" s="42"/>
      <c r="B24" s="540"/>
      <c r="C24" s="545"/>
      <c r="D24" s="64" t="s">
        <v>854</v>
      </c>
      <c r="E24" s="65" t="s">
        <v>855</v>
      </c>
      <c r="F24" s="66"/>
      <c r="G24" s="57">
        <f t="shared" si="3"/>
        <v>27.059173999999999</v>
      </c>
      <c r="H24" s="67">
        <v>27.059173999999999</v>
      </c>
      <c r="I24" s="57"/>
      <c r="J24" s="57">
        <f t="shared" si="1"/>
        <v>-0.5857</v>
      </c>
      <c r="K24" s="57">
        <v>-0.5857</v>
      </c>
      <c r="L24" s="57"/>
      <c r="M24" s="57">
        <f t="shared" si="13"/>
        <v>-1.6452</v>
      </c>
      <c r="N24" s="56">
        <v>-1.6452</v>
      </c>
      <c r="O24" s="57"/>
      <c r="P24" s="137">
        <f t="shared" si="4"/>
        <v>-1.2890999999999999</v>
      </c>
      <c r="Q24" s="57">
        <v>-1.2890999999999999</v>
      </c>
      <c r="R24" s="57"/>
      <c r="S24" s="137">
        <f t="shared" si="5"/>
        <v>-0.48599999999999999</v>
      </c>
      <c r="T24" s="55">
        <v>-0.48599999999999999</v>
      </c>
      <c r="U24" s="57"/>
      <c r="V24" s="137">
        <f t="shared" si="6"/>
        <v>2.2776000000000001</v>
      </c>
      <c r="W24" s="57">
        <v>2.2776000000000001</v>
      </c>
      <c r="X24" s="57"/>
      <c r="Y24" s="137">
        <f t="shared" si="7"/>
        <v>0</v>
      </c>
      <c r="Z24" s="57"/>
      <c r="AA24" s="57"/>
      <c r="AB24" s="137">
        <f t="shared" si="8"/>
        <v>0</v>
      </c>
      <c r="AC24" s="57">
        <v>0</v>
      </c>
      <c r="AD24" s="57"/>
      <c r="AE24" s="137">
        <f t="shared" si="9"/>
        <v>0</v>
      </c>
      <c r="AF24" s="57"/>
      <c r="AG24" s="57"/>
      <c r="AH24" s="137">
        <f t="shared" si="10"/>
        <v>0</v>
      </c>
      <c r="AI24" s="57"/>
      <c r="AJ24" s="57"/>
      <c r="AK24" s="137">
        <f t="shared" si="11"/>
        <v>0</v>
      </c>
      <c r="AL24" s="57"/>
      <c r="AM24" s="57"/>
      <c r="AN24" s="137">
        <f t="shared" si="12"/>
        <v>48.636834999999998</v>
      </c>
      <c r="AO24" s="57">
        <v>48.636834999999998</v>
      </c>
      <c r="AP24" s="57"/>
      <c r="AQ24" s="58"/>
      <c r="AR24" s="59"/>
      <c r="AS24" s="59"/>
      <c r="AT24" s="59"/>
      <c r="AU24" s="59"/>
      <c r="AV24" s="59"/>
      <c r="AW24" s="57"/>
      <c r="AX24" s="56"/>
      <c r="AY24" s="57"/>
      <c r="AZ24" s="57"/>
      <c r="BA24" s="57"/>
      <c r="BB24" s="57"/>
      <c r="BC24" s="57"/>
      <c r="BD24" s="57"/>
      <c r="BE24" s="57"/>
      <c r="BF24" s="137"/>
      <c r="BG24" s="57"/>
      <c r="BH24" s="57"/>
      <c r="BI24" s="137"/>
      <c r="BJ24" s="57"/>
      <c r="BK24" s="57"/>
      <c r="BL24" s="137"/>
      <c r="BM24" s="57"/>
      <c r="BN24" s="57"/>
      <c r="BO24" s="58"/>
      <c r="BP24" s="58"/>
      <c r="BQ24" s="58"/>
    </row>
    <row r="25" spans="1:69" ht="20.25" customHeight="1">
      <c r="A25" s="42"/>
      <c r="B25" s="540"/>
      <c r="C25" s="69" t="s">
        <v>856</v>
      </c>
      <c r="D25" s="64" t="s">
        <v>857</v>
      </c>
      <c r="E25" s="65" t="s">
        <v>858</v>
      </c>
      <c r="F25" s="66"/>
      <c r="G25" s="57">
        <f t="shared" si="3"/>
        <v>184.90014600000001</v>
      </c>
      <c r="H25" s="67">
        <v>184.90014600000001</v>
      </c>
      <c r="I25" s="57"/>
      <c r="J25" s="57">
        <f t="shared" si="1"/>
        <v>11.57104</v>
      </c>
      <c r="K25" s="57">
        <v>11.57104</v>
      </c>
      <c r="L25" s="57"/>
      <c r="M25" s="57">
        <f t="shared" si="13"/>
        <v>44.730395000000001</v>
      </c>
      <c r="N25" s="56">
        <v>44.730395000000001</v>
      </c>
      <c r="O25" s="57"/>
      <c r="P25" s="137">
        <f t="shared" si="4"/>
        <v>164.64814100000001</v>
      </c>
      <c r="Q25" s="57">
        <v>164.64814100000001</v>
      </c>
      <c r="R25" s="57"/>
      <c r="S25" s="137">
        <f t="shared" si="5"/>
        <v>45.762315000000001</v>
      </c>
      <c r="T25" s="55">
        <v>45.762315000000001</v>
      </c>
      <c r="U25" s="57"/>
      <c r="V25" s="137">
        <f t="shared" si="6"/>
        <v>189.58991599999999</v>
      </c>
      <c r="W25" s="57">
        <v>189.58991599999999</v>
      </c>
      <c r="X25" s="57"/>
      <c r="Y25" s="137">
        <f t="shared" si="7"/>
        <v>246.42640700000001</v>
      </c>
      <c r="Z25" s="57">
        <v>246.42640700000001</v>
      </c>
      <c r="AA25" s="57"/>
      <c r="AB25" s="137">
        <f t="shared" si="8"/>
        <v>30.500322000000001</v>
      </c>
      <c r="AC25" s="57">
        <v>30.500322000000001</v>
      </c>
      <c r="AD25" s="57"/>
      <c r="AE25" s="137">
        <f t="shared" si="9"/>
        <v>0</v>
      </c>
      <c r="AF25" s="57"/>
      <c r="AG25" s="57"/>
      <c r="AH25" s="137">
        <f t="shared" si="10"/>
        <v>148.11669800000001</v>
      </c>
      <c r="AI25" s="57">
        <v>148.11669800000001</v>
      </c>
      <c r="AJ25" s="57"/>
      <c r="AK25" s="137">
        <f t="shared" si="11"/>
        <v>143.59816900000001</v>
      </c>
      <c r="AL25" s="57">
        <v>143.59816900000001</v>
      </c>
      <c r="AM25" s="57"/>
      <c r="AN25" s="137">
        <f t="shared" si="12"/>
        <v>171.12385</v>
      </c>
      <c r="AO25" s="57">
        <v>171.12385</v>
      </c>
      <c r="AP25" s="57"/>
      <c r="AQ25" s="58"/>
      <c r="AR25" s="59"/>
      <c r="AS25" s="59"/>
      <c r="AT25" s="59"/>
      <c r="AU25" s="59"/>
      <c r="AV25" s="59"/>
      <c r="AW25" s="57"/>
      <c r="AX25" s="56"/>
      <c r="AY25" s="57"/>
      <c r="AZ25" s="57"/>
      <c r="BA25" s="57"/>
      <c r="BB25" s="57"/>
      <c r="BC25" s="57"/>
      <c r="BD25" s="57"/>
      <c r="BE25" s="57"/>
      <c r="BF25" s="137"/>
      <c r="BG25" s="57"/>
      <c r="BH25" s="57"/>
      <c r="BI25" s="137"/>
      <c r="BJ25" s="57"/>
      <c r="BK25" s="57"/>
      <c r="BL25" s="137"/>
      <c r="BM25" s="57"/>
      <c r="BN25" s="57"/>
      <c r="BO25" s="58"/>
      <c r="BP25" s="58"/>
      <c r="BQ25" s="58"/>
    </row>
    <row r="26" spans="1:69" ht="15" customHeight="1">
      <c r="A26" s="42"/>
      <c r="B26" s="540"/>
      <c r="C26" s="542" t="s">
        <v>859</v>
      </c>
      <c r="D26" s="64" t="s">
        <v>860</v>
      </c>
      <c r="E26" s="65" t="s">
        <v>861</v>
      </c>
      <c r="F26" s="66"/>
      <c r="G26" s="57">
        <f t="shared" si="3"/>
        <v>54.223979</v>
      </c>
      <c r="H26" s="67">
        <v>54.223979</v>
      </c>
      <c r="I26" s="57"/>
      <c r="J26" s="57">
        <f t="shared" si="1"/>
        <v>42.4925</v>
      </c>
      <c r="K26" s="57">
        <v>42.4925</v>
      </c>
      <c r="L26" s="57"/>
      <c r="M26" s="57">
        <f t="shared" si="13"/>
        <v>13.021649999999999</v>
      </c>
      <c r="N26" s="56">
        <v>13.021649999999999</v>
      </c>
      <c r="O26" s="57"/>
      <c r="P26" s="137">
        <f t="shared" si="4"/>
        <v>17.19801</v>
      </c>
      <c r="Q26" s="57">
        <v>17.19801</v>
      </c>
      <c r="R26" s="57"/>
      <c r="S26" s="137">
        <f t="shared" si="5"/>
        <v>18.371289999999998</v>
      </c>
      <c r="T26" s="55">
        <v>18.371289999999998</v>
      </c>
      <c r="U26" s="57"/>
      <c r="V26" s="137">
        <f t="shared" si="6"/>
        <v>27.758125</v>
      </c>
      <c r="W26" s="57">
        <v>27.758125</v>
      </c>
      <c r="X26" s="57"/>
      <c r="Y26" s="137">
        <f t="shared" si="7"/>
        <v>14.162457</v>
      </c>
      <c r="Z26" s="57">
        <v>14.162457</v>
      </c>
      <c r="AA26" s="57"/>
      <c r="AB26" s="137">
        <f t="shared" si="8"/>
        <v>18.673594000000001</v>
      </c>
      <c r="AC26" s="57">
        <v>18.673594000000001</v>
      </c>
      <c r="AD26" s="57"/>
      <c r="AE26" s="137">
        <f t="shared" si="9"/>
        <v>16.627590000000001</v>
      </c>
      <c r="AF26" s="450">
        <v>16.627590000000001</v>
      </c>
      <c r="AG26" s="57"/>
      <c r="AH26" s="137">
        <f t="shared" si="10"/>
        <v>41.552</v>
      </c>
      <c r="AI26" s="57">
        <v>41.552</v>
      </c>
      <c r="AJ26" s="57"/>
      <c r="AK26" s="137">
        <f t="shared" si="11"/>
        <v>32.780093999999998</v>
      </c>
      <c r="AL26" s="57">
        <v>32.780093999999998</v>
      </c>
      <c r="AM26" s="57"/>
      <c r="AN26" s="137">
        <f t="shared" si="12"/>
        <v>22.060099999999998</v>
      </c>
      <c r="AO26" s="57">
        <v>22.060099999999998</v>
      </c>
      <c r="AP26" s="57"/>
      <c r="AQ26" s="58"/>
      <c r="AR26" s="59"/>
      <c r="AS26" s="59"/>
      <c r="AT26" s="59"/>
      <c r="AU26" s="59"/>
      <c r="AV26" s="59"/>
      <c r="AW26" s="57"/>
      <c r="AX26" s="56"/>
      <c r="AY26" s="57"/>
      <c r="AZ26" s="57"/>
      <c r="BA26" s="57"/>
      <c r="BB26" s="57"/>
      <c r="BC26" s="57"/>
      <c r="BD26" s="57"/>
      <c r="BE26" s="57"/>
      <c r="BF26" s="137"/>
      <c r="BG26" s="57"/>
      <c r="BH26" s="57"/>
      <c r="BI26" s="137"/>
      <c r="BJ26" s="57"/>
      <c r="BK26" s="57"/>
      <c r="BL26" s="137"/>
      <c r="BM26" s="57"/>
      <c r="BN26" s="57"/>
      <c r="BO26" s="58"/>
      <c r="BP26" s="58"/>
      <c r="BQ26" s="58"/>
    </row>
    <row r="27" spans="1:69" ht="15.3">
      <c r="A27" s="42"/>
      <c r="B27" s="540"/>
      <c r="C27" s="543"/>
      <c r="D27" s="70" t="s">
        <v>862</v>
      </c>
      <c r="E27" s="71" t="s">
        <v>863</v>
      </c>
      <c r="F27" s="72"/>
      <c r="G27" s="57">
        <f t="shared" si="3"/>
        <v>170.71484899999999</v>
      </c>
      <c r="H27" s="67">
        <v>170.71484899999999</v>
      </c>
      <c r="I27" s="57"/>
      <c r="J27" s="57">
        <f t="shared" si="1"/>
        <v>131.676323</v>
      </c>
      <c r="K27" s="57">
        <v>131.676323</v>
      </c>
      <c r="L27" s="57"/>
      <c r="M27" s="57">
        <f t="shared" si="13"/>
        <v>126.65847100000001</v>
      </c>
      <c r="N27" s="56">
        <v>126.65847100000001</v>
      </c>
      <c r="O27" s="57"/>
      <c r="P27" s="137">
        <f t="shared" si="4"/>
        <v>111.789866</v>
      </c>
      <c r="Q27" s="397">
        <v>111.789866</v>
      </c>
      <c r="R27" s="397"/>
      <c r="S27" s="137">
        <f t="shared" si="5"/>
        <v>82.082074000000006</v>
      </c>
      <c r="T27" s="55">
        <v>82.082074000000006</v>
      </c>
      <c r="U27" s="397"/>
      <c r="V27" s="137">
        <f t="shared" si="6"/>
        <v>63.622763999999997</v>
      </c>
      <c r="W27" s="397">
        <v>60.622763999999997</v>
      </c>
      <c r="X27" s="397">
        <v>3</v>
      </c>
      <c r="Y27" s="137">
        <f t="shared" si="7"/>
        <v>130.43899599999997</v>
      </c>
      <c r="Z27" s="397">
        <v>128.48899599999999</v>
      </c>
      <c r="AA27" s="397">
        <v>1.95</v>
      </c>
      <c r="AB27" s="137">
        <f t="shared" si="8"/>
        <v>133.47868</v>
      </c>
      <c r="AC27" s="397">
        <v>130.82867999999999</v>
      </c>
      <c r="AD27" s="397">
        <v>2.65</v>
      </c>
      <c r="AE27" s="137">
        <f t="shared" si="9"/>
        <v>159.70380699999998</v>
      </c>
      <c r="AF27" s="397">
        <v>118.013807</v>
      </c>
      <c r="AG27" s="397">
        <v>41.69</v>
      </c>
      <c r="AH27" s="137">
        <f t="shared" si="10"/>
        <v>67.188181999999998</v>
      </c>
      <c r="AI27" s="397">
        <v>53.688181999999998</v>
      </c>
      <c r="AJ27" s="397">
        <v>13.5</v>
      </c>
      <c r="AK27" s="137">
        <f t="shared" si="11"/>
        <v>96.8101798</v>
      </c>
      <c r="AL27" s="397">
        <v>79.319479799999996</v>
      </c>
      <c r="AM27" s="397">
        <v>17.4907</v>
      </c>
      <c r="AN27" s="137">
        <f t="shared" si="12"/>
        <v>39.593570999999997</v>
      </c>
      <c r="AO27" s="397">
        <v>39.593570999999997</v>
      </c>
      <c r="AP27" s="397"/>
      <c r="AQ27" s="58"/>
      <c r="AR27" s="59"/>
      <c r="AS27" s="59"/>
      <c r="AT27" s="59"/>
      <c r="AU27" s="59"/>
      <c r="AV27" s="59"/>
      <c r="AW27" s="57"/>
      <c r="AX27" s="56"/>
      <c r="AY27" s="57"/>
      <c r="AZ27" s="57"/>
      <c r="BA27" s="57"/>
      <c r="BB27" s="57"/>
      <c r="BC27" s="57"/>
      <c r="BD27" s="57"/>
      <c r="BE27" s="57"/>
      <c r="BF27" s="137"/>
      <c r="BG27" s="57"/>
      <c r="BH27" s="57"/>
      <c r="BI27" s="137"/>
      <c r="BJ27" s="57"/>
      <c r="BK27" s="57"/>
      <c r="BL27" s="137"/>
      <c r="BM27" s="57"/>
      <c r="BN27" s="57"/>
      <c r="BO27" s="58"/>
      <c r="BP27" s="58"/>
      <c r="BQ27" s="58"/>
    </row>
    <row r="28" spans="1:69" ht="15.3">
      <c r="A28" s="42"/>
      <c r="B28" s="540"/>
      <c r="C28" s="543"/>
      <c r="D28" s="70" t="s">
        <v>864</v>
      </c>
      <c r="E28" s="65" t="s">
        <v>865</v>
      </c>
      <c r="F28" s="72"/>
      <c r="G28" s="57">
        <f t="shared" si="3"/>
        <v>-35.744056</v>
      </c>
      <c r="H28" s="57">
        <v>-35.744056</v>
      </c>
      <c r="I28" s="57"/>
      <c r="J28" s="57">
        <f t="shared" si="1"/>
        <v>9.6006479999999996</v>
      </c>
      <c r="K28" s="57">
        <v>9.6006479999999996</v>
      </c>
      <c r="L28" s="57"/>
      <c r="M28" s="57">
        <f t="shared" si="13"/>
        <v>50</v>
      </c>
      <c r="N28" s="57">
        <v>50</v>
      </c>
      <c r="O28" s="57"/>
      <c r="P28" s="137">
        <f t="shared" si="4"/>
        <v>7.08</v>
      </c>
      <c r="Q28" s="397">
        <v>7.08</v>
      </c>
      <c r="R28" s="397"/>
      <c r="S28" s="137">
        <f t="shared" si="5"/>
        <v>81.936000000000007</v>
      </c>
      <c r="T28" s="397">
        <v>81.936000000000007</v>
      </c>
      <c r="U28" s="397"/>
      <c r="V28" s="137">
        <f t="shared" si="6"/>
        <v>0</v>
      </c>
      <c r="W28" s="397"/>
      <c r="X28" s="397"/>
      <c r="Y28" s="137">
        <f t="shared" si="7"/>
        <v>0</v>
      </c>
      <c r="Z28" s="397"/>
      <c r="AA28" s="397"/>
      <c r="AB28" s="137">
        <f t="shared" si="8"/>
        <v>0</v>
      </c>
      <c r="AC28" s="397"/>
      <c r="AD28" s="397"/>
      <c r="AE28" s="137">
        <f t="shared" si="9"/>
        <v>0</v>
      </c>
      <c r="AF28" s="397"/>
      <c r="AG28" s="397"/>
      <c r="AH28" s="137">
        <f t="shared" si="10"/>
        <v>0</v>
      </c>
      <c r="AI28" s="397"/>
      <c r="AJ28" s="397"/>
      <c r="AK28" s="137">
        <f t="shared" si="11"/>
        <v>0</v>
      </c>
      <c r="AL28" s="397"/>
      <c r="AM28" s="397"/>
      <c r="AN28" s="137">
        <f t="shared" si="12"/>
        <v>12.72</v>
      </c>
      <c r="AO28" s="397">
        <v>12.72</v>
      </c>
      <c r="AP28" s="397"/>
      <c r="AQ28" s="58"/>
      <c r="AR28" s="59"/>
      <c r="AS28" s="59"/>
      <c r="AT28" s="59"/>
      <c r="AU28" s="59"/>
      <c r="AV28" s="59"/>
      <c r="AW28" s="57"/>
      <c r="AX28" s="57"/>
      <c r="AY28" s="57"/>
      <c r="AZ28" s="57"/>
      <c r="BA28" s="57"/>
      <c r="BB28" s="57"/>
      <c r="BC28" s="57"/>
      <c r="BD28" s="57"/>
      <c r="BE28" s="57"/>
      <c r="BF28" s="137"/>
      <c r="BG28" s="57"/>
      <c r="BH28" s="57"/>
      <c r="BI28" s="137"/>
      <c r="BJ28" s="57"/>
      <c r="BK28" s="57"/>
      <c r="BL28" s="137"/>
      <c r="BM28" s="57"/>
      <c r="BN28" s="57"/>
      <c r="BO28" s="58"/>
      <c r="BP28" s="58"/>
      <c r="BQ28" s="58"/>
    </row>
    <row r="29" spans="1:69" ht="15.3">
      <c r="A29" s="42"/>
      <c r="B29" s="540"/>
      <c r="C29" s="543"/>
      <c r="D29" s="68" t="s">
        <v>866</v>
      </c>
      <c r="E29" s="65" t="s">
        <v>867</v>
      </c>
      <c r="F29" s="66"/>
      <c r="G29" s="57">
        <f t="shared" si="3"/>
        <v>0</v>
      </c>
      <c r="H29" s="57"/>
      <c r="I29" s="57"/>
      <c r="J29" s="57">
        <f t="shared" si="1"/>
        <v>0</v>
      </c>
      <c r="K29" s="57">
        <v>0</v>
      </c>
      <c r="L29" s="57"/>
      <c r="M29" s="57">
        <f t="shared" si="13"/>
        <v>0</v>
      </c>
      <c r="N29" s="57">
        <v>0</v>
      </c>
      <c r="O29" s="57"/>
      <c r="P29" s="137">
        <f t="shared" si="4"/>
        <v>7.4200000000000002E-2</v>
      </c>
      <c r="Q29" s="397">
        <v>7.4200000000000002E-2</v>
      </c>
      <c r="R29" s="397"/>
      <c r="S29" s="137">
        <f t="shared" si="5"/>
        <v>0</v>
      </c>
      <c r="T29" s="397"/>
      <c r="U29" s="397"/>
      <c r="V29" s="137">
        <f t="shared" si="6"/>
        <v>0</v>
      </c>
      <c r="W29" s="397"/>
      <c r="X29" s="397"/>
      <c r="Y29" s="137">
        <f t="shared" si="7"/>
        <v>0</v>
      </c>
      <c r="Z29" s="397"/>
      <c r="AA29" s="397"/>
      <c r="AB29" s="137">
        <f t="shared" si="8"/>
        <v>0</v>
      </c>
      <c r="AC29" s="397"/>
      <c r="AD29" s="397"/>
      <c r="AE29" s="137">
        <f t="shared" si="9"/>
        <v>0</v>
      </c>
      <c r="AF29" s="397"/>
      <c r="AG29" s="397"/>
      <c r="AH29" s="137">
        <f t="shared" si="10"/>
        <v>0</v>
      </c>
      <c r="AI29" s="397"/>
      <c r="AJ29" s="397"/>
      <c r="AK29" s="137">
        <f t="shared" si="11"/>
        <v>0</v>
      </c>
      <c r="AL29" s="397"/>
      <c r="AM29" s="397"/>
      <c r="AN29" s="137">
        <f t="shared" si="12"/>
        <v>0</v>
      </c>
      <c r="AO29" s="397"/>
      <c r="AP29" s="397"/>
      <c r="AQ29" s="58"/>
      <c r="AR29" s="59"/>
      <c r="AS29" s="59"/>
      <c r="AT29" s="59"/>
      <c r="AU29" s="59"/>
      <c r="AV29" s="59"/>
      <c r="AW29" s="57"/>
      <c r="AX29" s="57"/>
      <c r="AY29" s="57"/>
      <c r="AZ29" s="57"/>
      <c r="BA29" s="57"/>
      <c r="BB29" s="57"/>
      <c r="BC29" s="57"/>
      <c r="BD29" s="57"/>
      <c r="BE29" s="57"/>
      <c r="BF29" s="137"/>
      <c r="BG29" s="57"/>
      <c r="BH29" s="57"/>
      <c r="BI29" s="137"/>
      <c r="BJ29" s="57"/>
      <c r="BK29" s="57"/>
      <c r="BL29" s="137"/>
      <c r="BM29" s="57"/>
      <c r="BN29" s="57"/>
      <c r="BO29" s="58"/>
      <c r="BP29" s="58"/>
      <c r="BQ29" s="58"/>
    </row>
    <row r="30" spans="1:69" ht="15.3">
      <c r="A30" s="42"/>
      <c r="B30" s="541"/>
      <c r="C30" s="544"/>
      <c r="D30" s="68" t="s">
        <v>868</v>
      </c>
      <c r="E30" s="65" t="s">
        <v>869</v>
      </c>
      <c r="F30" s="66"/>
      <c r="G30" s="57">
        <f t="shared" si="3"/>
        <v>10.2361</v>
      </c>
      <c r="H30" s="57">
        <v>10.2361</v>
      </c>
      <c r="I30" s="57"/>
      <c r="J30" s="57">
        <f t="shared" si="1"/>
        <v>1</v>
      </c>
      <c r="K30" s="57">
        <v>1</v>
      </c>
      <c r="L30" s="57"/>
      <c r="M30" s="57">
        <f t="shared" si="13"/>
        <v>3.9262000000000001</v>
      </c>
      <c r="N30" s="57">
        <v>3.9262000000000001</v>
      </c>
      <c r="O30" s="57"/>
      <c r="P30" s="137">
        <f t="shared" si="4"/>
        <v>11.0762</v>
      </c>
      <c r="Q30" s="397">
        <v>11.0762</v>
      </c>
      <c r="R30" s="397"/>
      <c r="S30" s="137">
        <f t="shared" si="5"/>
        <v>6.4740000000000002</v>
      </c>
      <c r="T30" s="397">
        <v>6.4740000000000002</v>
      </c>
      <c r="U30" s="397"/>
      <c r="V30" s="137">
        <f t="shared" si="6"/>
        <v>1.7040999999999999</v>
      </c>
      <c r="W30" s="397">
        <v>1.7040999999999999</v>
      </c>
      <c r="X30" s="397"/>
      <c r="Y30" s="137">
        <f t="shared" si="7"/>
        <v>3</v>
      </c>
      <c r="Z30" s="397">
        <v>3</v>
      </c>
      <c r="AA30" s="397"/>
      <c r="AB30" s="137">
        <f t="shared" si="8"/>
        <v>5.12</v>
      </c>
      <c r="AC30" s="397">
        <v>5.12</v>
      </c>
      <c r="AD30" s="397"/>
      <c r="AE30" s="137">
        <f t="shared" si="9"/>
        <v>14.63</v>
      </c>
      <c r="AF30" s="397">
        <v>14.63</v>
      </c>
      <c r="AG30" s="397"/>
      <c r="AH30" s="137">
        <f t="shared" si="10"/>
        <v>12.568199999999999</v>
      </c>
      <c r="AI30" s="397">
        <v>12.568199999999999</v>
      </c>
      <c r="AJ30" s="397"/>
      <c r="AK30" s="137">
        <f t="shared" si="11"/>
        <v>7.7275</v>
      </c>
      <c r="AL30" s="397">
        <v>7.7275</v>
      </c>
      <c r="AM30" s="397"/>
      <c r="AN30" s="137">
        <f t="shared" si="12"/>
        <v>20.864699999999999</v>
      </c>
      <c r="AO30" s="397">
        <v>20.864699999999999</v>
      </c>
      <c r="AP30" s="397"/>
      <c r="AQ30" s="58"/>
      <c r="AR30" s="59"/>
      <c r="AS30" s="59"/>
      <c r="AT30" s="59"/>
      <c r="AU30" s="59"/>
      <c r="AV30" s="59"/>
      <c r="AW30" s="57"/>
      <c r="AX30" s="57"/>
      <c r="AY30" s="57"/>
      <c r="AZ30" s="57"/>
      <c r="BA30" s="57"/>
      <c r="BB30" s="57"/>
      <c r="BC30" s="57"/>
      <c r="BD30" s="57"/>
      <c r="BE30" s="57"/>
      <c r="BF30" s="137"/>
      <c r="BG30" s="57"/>
      <c r="BH30" s="57"/>
      <c r="BI30" s="137"/>
      <c r="BJ30" s="57"/>
      <c r="BK30" s="57"/>
      <c r="BL30" s="137"/>
      <c r="BM30" s="57"/>
      <c r="BN30" s="57"/>
      <c r="BO30" s="58"/>
      <c r="BP30" s="58"/>
      <c r="BQ30" s="58"/>
    </row>
    <row r="31" spans="1:69" ht="15" customHeight="1">
      <c r="A31" s="42"/>
      <c r="B31" s="546" t="s">
        <v>870</v>
      </c>
      <c r="C31" s="547"/>
      <c r="D31" s="547"/>
      <c r="E31" s="548"/>
      <c r="F31" s="73"/>
      <c r="G31" s="50">
        <f t="shared" ref="G31:R31" si="14">SUM(G6:G12)-SUM(G13:G30)</f>
        <v>995.67886599999997</v>
      </c>
      <c r="H31" s="50">
        <f t="shared" si="14"/>
        <v>501.70886600000017</v>
      </c>
      <c r="I31" s="50">
        <f t="shared" si="14"/>
        <v>493.97</v>
      </c>
      <c r="J31" s="50">
        <f t="shared" si="14"/>
        <v>-825.77335900000003</v>
      </c>
      <c r="K31" s="50">
        <f t="shared" si="14"/>
        <v>-544.69316700000002</v>
      </c>
      <c r="L31" s="50">
        <f t="shared" si="14"/>
        <v>-281.08019200000001</v>
      </c>
      <c r="M31" s="50">
        <f t="shared" si="14"/>
        <v>331.30810099999962</v>
      </c>
      <c r="N31" s="50">
        <f t="shared" si="14"/>
        <v>-170.06959900000004</v>
      </c>
      <c r="O31" s="50">
        <f t="shared" si="14"/>
        <v>501.37770000000006</v>
      </c>
      <c r="P31" s="50">
        <f t="shared" si="14"/>
        <v>-945.94786299999998</v>
      </c>
      <c r="Q31" s="50">
        <f t="shared" si="14"/>
        <v>-361.60986299999996</v>
      </c>
      <c r="R31" s="50">
        <f t="shared" si="14"/>
        <v>-584.33799999999997</v>
      </c>
      <c r="S31" s="50">
        <f t="shared" ref="S31:U31" si="15">SUM(S6:S12)-SUM(S13:S30)</f>
        <v>-273.80438199999935</v>
      </c>
      <c r="T31" s="50">
        <f t="shared" si="15"/>
        <v>-398.96698200000014</v>
      </c>
      <c r="U31" s="50">
        <f t="shared" si="15"/>
        <v>125.1626</v>
      </c>
      <c r="V31" s="50">
        <f t="shared" ref="V31:AP31" si="16">SUM(V6:V12)-SUM(V13:V30)</f>
        <v>-710.00016899999957</v>
      </c>
      <c r="W31" s="50">
        <f t="shared" si="16"/>
        <v>-424.54496899999987</v>
      </c>
      <c r="X31" s="50">
        <f t="shared" si="16"/>
        <v>-285.45519999999993</v>
      </c>
      <c r="Y31" s="50">
        <f t="shared" si="16"/>
        <v>-210.80311999999958</v>
      </c>
      <c r="Z31" s="50">
        <f t="shared" si="16"/>
        <v>-416.47923999999983</v>
      </c>
      <c r="AA31" s="50">
        <f t="shared" si="16"/>
        <v>205.67612000000008</v>
      </c>
      <c r="AB31" s="50">
        <f t="shared" si="16"/>
        <v>627.17671699999983</v>
      </c>
      <c r="AC31" s="50">
        <f t="shared" si="16"/>
        <v>211.11345699999993</v>
      </c>
      <c r="AD31" s="50">
        <f t="shared" si="16"/>
        <v>416.06326000000013</v>
      </c>
      <c r="AE31" s="50">
        <f t="shared" si="16"/>
        <v>-97.184210999999777</v>
      </c>
      <c r="AF31" s="50">
        <f t="shared" si="16"/>
        <v>-313.63341400000013</v>
      </c>
      <c r="AG31" s="50">
        <f t="shared" si="16"/>
        <v>216.4492029999999</v>
      </c>
      <c r="AH31" s="50">
        <f t="shared" si="16"/>
        <v>404.89737100000025</v>
      </c>
      <c r="AI31" s="50">
        <f t="shared" si="16"/>
        <v>255.21845799999994</v>
      </c>
      <c r="AJ31" s="50">
        <f t="shared" si="16"/>
        <v>149.67891300000008</v>
      </c>
      <c r="AK31" s="50">
        <f t="shared" si="16"/>
        <v>1222.9337381999999</v>
      </c>
      <c r="AL31" s="50">
        <f t="shared" si="16"/>
        <v>248.29285820000007</v>
      </c>
      <c r="AM31" s="50">
        <f t="shared" si="16"/>
        <v>974.64088000000004</v>
      </c>
      <c r="AN31" s="50">
        <f t="shared" si="16"/>
        <v>717.85005799999931</v>
      </c>
      <c r="AO31" s="50">
        <f t="shared" si="16"/>
        <v>58.329259999999977</v>
      </c>
      <c r="AP31" s="50">
        <f t="shared" si="16"/>
        <v>659.52079800000013</v>
      </c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</row>
    <row r="32" spans="1:69" ht="25.5" customHeight="1">
      <c r="A32" s="51"/>
      <c r="B32" s="549" t="s">
        <v>871</v>
      </c>
      <c r="C32" s="74" t="s">
        <v>872</v>
      </c>
      <c r="D32" s="52" t="s">
        <v>873</v>
      </c>
      <c r="E32" s="53" t="s">
        <v>874</v>
      </c>
      <c r="F32" s="75"/>
      <c r="G32" s="57">
        <f t="shared" ref="G32:G40" si="17">H32+I32</f>
        <v>0</v>
      </c>
      <c r="H32" s="57"/>
      <c r="I32" s="57"/>
      <c r="J32" s="57">
        <f t="shared" ref="J32:J40" si="18">K32+L32</f>
        <v>0</v>
      </c>
      <c r="K32" s="57">
        <v>0</v>
      </c>
      <c r="L32" s="57">
        <v>0</v>
      </c>
      <c r="M32" s="57">
        <f t="shared" ref="M32:M40" si="19">N32+O32</f>
        <v>0</v>
      </c>
      <c r="N32" s="57">
        <v>0</v>
      </c>
      <c r="O32" s="57">
        <v>0</v>
      </c>
      <c r="P32" s="137">
        <f t="shared" si="4"/>
        <v>0</v>
      </c>
      <c r="Q32" s="57"/>
      <c r="R32" s="57"/>
      <c r="S32" s="137">
        <f t="shared" ref="S32:S40" si="20">T32+U32</f>
        <v>-865.41378899999995</v>
      </c>
      <c r="T32" s="57">
        <v>-865.41378899999995</v>
      </c>
      <c r="U32" s="57">
        <v>0</v>
      </c>
      <c r="V32" s="137">
        <f t="shared" ref="V32:V40" si="21">W32+X32</f>
        <v>0</v>
      </c>
      <c r="W32" s="57"/>
      <c r="X32" s="57"/>
      <c r="Y32" s="137">
        <f t="shared" ref="Y32:Y40" si="22">Z32+AA32</f>
        <v>0</v>
      </c>
      <c r="Z32" s="57"/>
      <c r="AA32" s="57"/>
      <c r="AB32" s="137">
        <f t="shared" ref="AB32:AB40" si="23">AC32+AD32</f>
        <v>0</v>
      </c>
      <c r="AC32" s="57">
        <v>0</v>
      </c>
      <c r="AD32" s="57">
        <v>0</v>
      </c>
      <c r="AE32" s="137">
        <f t="shared" ref="AE32:AE40" si="24">AF32+AG32</f>
        <v>0</v>
      </c>
      <c r="AF32" s="57"/>
      <c r="AG32" s="57"/>
      <c r="AH32" s="137">
        <f t="shared" ref="AH32:AH40" si="25">AI32+AJ32</f>
        <v>0</v>
      </c>
      <c r="AI32" s="57"/>
      <c r="AJ32" s="57"/>
      <c r="AK32" s="137">
        <f t="shared" ref="AK32:AK40" si="26">AL32+AM32</f>
        <v>0</v>
      </c>
      <c r="AL32" s="57">
        <v>0</v>
      </c>
      <c r="AM32" s="57">
        <v>0</v>
      </c>
      <c r="AN32" s="137">
        <f t="shared" ref="AN32:AN40" si="27">AO32+AP32</f>
        <v>0</v>
      </c>
      <c r="AO32" s="57"/>
      <c r="AP32" s="57"/>
      <c r="AQ32" s="58"/>
      <c r="AR32" s="59"/>
      <c r="AS32" s="59"/>
      <c r="AT32" s="59"/>
      <c r="AU32" s="59"/>
      <c r="AV32" s="59"/>
      <c r="AW32" s="57"/>
      <c r="AX32" s="57"/>
      <c r="AY32" s="57"/>
      <c r="AZ32" s="57"/>
      <c r="BA32" s="57"/>
      <c r="BB32" s="57"/>
      <c r="BC32" s="57"/>
      <c r="BD32" s="57"/>
      <c r="BE32" s="57"/>
      <c r="BF32" s="137"/>
      <c r="BG32" s="57"/>
      <c r="BH32" s="57"/>
      <c r="BI32" s="137"/>
      <c r="BJ32" s="57"/>
      <c r="BK32" s="57"/>
      <c r="BL32" s="137"/>
      <c r="BM32" s="57"/>
      <c r="BN32" s="57"/>
      <c r="BO32" s="58"/>
      <c r="BP32" s="58"/>
      <c r="BQ32" s="58"/>
    </row>
    <row r="33" spans="1:70" ht="28.5" customHeight="1">
      <c r="A33" s="51"/>
      <c r="B33" s="549"/>
      <c r="C33" s="76" t="s">
        <v>875</v>
      </c>
      <c r="D33" s="52" t="s">
        <v>876</v>
      </c>
      <c r="E33" s="53" t="s">
        <v>877</v>
      </c>
      <c r="F33" s="75"/>
      <c r="G33" s="57">
        <f t="shared" si="17"/>
        <v>0</v>
      </c>
      <c r="H33" s="57"/>
      <c r="I33" s="57"/>
      <c r="J33" s="57">
        <f t="shared" si="18"/>
        <v>0</v>
      </c>
      <c r="K33" s="57">
        <v>0</v>
      </c>
      <c r="L33" s="57">
        <v>0</v>
      </c>
      <c r="M33" s="57">
        <f t="shared" si="19"/>
        <v>0</v>
      </c>
      <c r="N33" s="57"/>
      <c r="O33" s="57"/>
      <c r="P33" s="137">
        <f t="shared" si="4"/>
        <v>0</v>
      </c>
      <c r="Q33" s="57"/>
      <c r="R33" s="57"/>
      <c r="S33" s="137">
        <f t="shared" si="20"/>
        <v>865.41378899999995</v>
      </c>
      <c r="T33" s="57">
        <v>865.41378899999995</v>
      </c>
      <c r="U33" s="57">
        <v>0</v>
      </c>
      <c r="V33" s="137">
        <f t="shared" si="21"/>
        <v>0</v>
      </c>
      <c r="W33" s="57"/>
      <c r="X33" s="57"/>
      <c r="Y33" s="137">
        <f t="shared" si="22"/>
        <v>0</v>
      </c>
      <c r="Z33" s="57"/>
      <c r="AA33" s="57"/>
      <c r="AB33" s="137">
        <f t="shared" si="23"/>
        <v>0</v>
      </c>
      <c r="AC33" s="57"/>
      <c r="AD33" s="57"/>
      <c r="AE33" s="137">
        <f t="shared" si="24"/>
        <v>0</v>
      </c>
      <c r="AF33" s="57"/>
      <c r="AG33" s="57"/>
      <c r="AH33" s="137">
        <f t="shared" si="25"/>
        <v>0</v>
      </c>
      <c r="AI33" s="57"/>
      <c r="AJ33" s="57"/>
      <c r="AK33" s="137">
        <f t="shared" si="26"/>
        <v>0</v>
      </c>
      <c r="AL33" s="57">
        <v>0</v>
      </c>
      <c r="AM33" s="57">
        <v>0</v>
      </c>
      <c r="AN33" s="137">
        <f t="shared" si="27"/>
        <v>0</v>
      </c>
      <c r="AO33" s="57"/>
      <c r="AP33" s="57"/>
      <c r="AQ33" s="58"/>
      <c r="AR33" s="59"/>
      <c r="AS33" s="59"/>
      <c r="AT33" s="59"/>
      <c r="AU33" s="59"/>
      <c r="AV33" s="59"/>
      <c r="AW33" s="57"/>
      <c r="AX33" s="57"/>
      <c r="AY33" s="57"/>
      <c r="AZ33" s="57"/>
      <c r="BA33" s="57"/>
      <c r="BB33" s="57"/>
      <c r="BC33" s="57"/>
      <c r="BD33" s="57"/>
      <c r="BE33" s="57"/>
      <c r="BF33" s="137"/>
      <c r="BG33" s="57"/>
      <c r="BH33" s="57"/>
      <c r="BI33" s="137"/>
      <c r="BJ33" s="57"/>
      <c r="BK33" s="57"/>
      <c r="BL33" s="137"/>
      <c r="BM33" s="57"/>
      <c r="BN33" s="57"/>
      <c r="BO33" s="58"/>
      <c r="BP33" s="58"/>
      <c r="BQ33" s="58"/>
    </row>
    <row r="34" spans="1:70" ht="31.5" customHeight="1">
      <c r="A34" s="51"/>
      <c r="B34" s="549"/>
      <c r="C34" s="76" t="s">
        <v>878</v>
      </c>
      <c r="D34" s="52" t="s">
        <v>879</v>
      </c>
      <c r="E34" s="53" t="s">
        <v>880</v>
      </c>
      <c r="F34" s="75"/>
      <c r="G34" s="57">
        <f>H34+I34</f>
        <v>0</v>
      </c>
      <c r="H34" s="57"/>
      <c r="I34" s="57"/>
      <c r="J34" s="57">
        <f t="shared" si="18"/>
        <v>0</v>
      </c>
      <c r="K34" s="57"/>
      <c r="L34" s="57"/>
      <c r="M34" s="57">
        <f t="shared" si="19"/>
        <v>0</v>
      </c>
      <c r="N34" s="57"/>
      <c r="O34" s="57"/>
      <c r="P34" s="137">
        <f t="shared" si="4"/>
        <v>0</v>
      </c>
      <c r="Q34" s="57"/>
      <c r="R34" s="57"/>
      <c r="S34" s="137">
        <f t="shared" si="20"/>
        <v>0</v>
      </c>
      <c r="T34" s="57">
        <v>0</v>
      </c>
      <c r="U34" s="57">
        <v>0</v>
      </c>
      <c r="V34" s="137">
        <f t="shared" si="21"/>
        <v>0</v>
      </c>
      <c r="W34" s="57"/>
      <c r="X34" s="57"/>
      <c r="Y34" s="137">
        <f t="shared" si="22"/>
        <v>0</v>
      </c>
      <c r="Z34" s="57"/>
      <c r="AA34" s="57"/>
      <c r="AB34" s="137">
        <f t="shared" si="23"/>
        <v>0</v>
      </c>
      <c r="AC34" s="57"/>
      <c r="AD34" s="57"/>
      <c r="AE34" s="137">
        <f t="shared" si="24"/>
        <v>0</v>
      </c>
      <c r="AF34" s="57"/>
      <c r="AG34" s="57"/>
      <c r="AH34" s="137">
        <f t="shared" si="25"/>
        <v>0</v>
      </c>
      <c r="AI34" s="57"/>
      <c r="AJ34" s="57"/>
      <c r="AK34" s="137">
        <f t="shared" si="26"/>
        <v>0</v>
      </c>
      <c r="AL34" s="57"/>
      <c r="AM34" s="57"/>
      <c r="AN34" s="137">
        <f t="shared" si="27"/>
        <v>0</v>
      </c>
      <c r="AO34" s="57"/>
      <c r="AP34" s="57"/>
      <c r="AQ34" s="58"/>
      <c r="AR34" s="59"/>
      <c r="AS34" s="59"/>
      <c r="AT34" s="59"/>
      <c r="AU34" s="59"/>
      <c r="AV34" s="59"/>
      <c r="AW34" s="57"/>
      <c r="AX34" s="57"/>
      <c r="AY34" s="57"/>
      <c r="AZ34" s="57"/>
      <c r="BA34" s="57"/>
      <c r="BB34" s="57"/>
      <c r="BC34" s="57"/>
      <c r="BD34" s="57"/>
      <c r="BE34" s="57"/>
      <c r="BF34" s="137"/>
      <c r="BG34" s="57"/>
      <c r="BH34" s="57"/>
      <c r="BI34" s="137"/>
      <c r="BJ34" s="57"/>
      <c r="BK34" s="57"/>
      <c r="BL34" s="137"/>
      <c r="BM34" s="57"/>
      <c r="BN34" s="57"/>
      <c r="BO34" s="58"/>
      <c r="BP34" s="58"/>
      <c r="BQ34" s="58"/>
    </row>
    <row r="35" spans="1:70" ht="27" customHeight="1">
      <c r="A35" s="42"/>
      <c r="B35" s="549"/>
      <c r="C35" s="76" t="s">
        <v>881</v>
      </c>
      <c r="D35" s="52" t="s">
        <v>882</v>
      </c>
      <c r="E35" s="53" t="s">
        <v>883</v>
      </c>
      <c r="F35" s="75"/>
      <c r="G35" s="57">
        <f t="shared" si="17"/>
        <v>0</v>
      </c>
      <c r="H35" s="57"/>
      <c r="I35" s="57"/>
      <c r="J35" s="57">
        <f t="shared" si="18"/>
        <v>0</v>
      </c>
      <c r="K35" s="57"/>
      <c r="L35" s="57"/>
      <c r="M35" s="57">
        <f t="shared" si="19"/>
        <v>0</v>
      </c>
      <c r="N35" s="57"/>
      <c r="O35" s="57"/>
      <c r="P35" s="137">
        <f t="shared" si="4"/>
        <v>0</v>
      </c>
      <c r="Q35" s="57"/>
      <c r="R35" s="57"/>
      <c r="S35" s="137">
        <f t="shared" si="20"/>
        <v>0</v>
      </c>
      <c r="T35" s="57"/>
      <c r="U35" s="57"/>
      <c r="V35" s="137">
        <f t="shared" si="21"/>
        <v>0</v>
      </c>
      <c r="W35" s="57"/>
      <c r="X35" s="57"/>
      <c r="Y35" s="137">
        <f t="shared" si="22"/>
        <v>0</v>
      </c>
      <c r="Z35" s="57"/>
      <c r="AA35" s="57"/>
      <c r="AB35" s="137">
        <f t="shared" si="23"/>
        <v>0</v>
      </c>
      <c r="AC35" s="57"/>
      <c r="AD35" s="57"/>
      <c r="AE35" s="137">
        <f t="shared" si="24"/>
        <v>0</v>
      </c>
      <c r="AF35" s="57"/>
      <c r="AG35" s="57"/>
      <c r="AH35" s="137">
        <f t="shared" si="25"/>
        <v>0</v>
      </c>
      <c r="AI35" s="57"/>
      <c r="AJ35" s="57"/>
      <c r="AK35" s="137">
        <f t="shared" si="26"/>
        <v>0</v>
      </c>
      <c r="AL35" s="57"/>
      <c r="AM35" s="57"/>
      <c r="AN35" s="137">
        <f t="shared" si="27"/>
        <v>0</v>
      </c>
      <c r="AO35" s="57"/>
      <c r="AP35" s="57"/>
      <c r="AQ35" s="58"/>
      <c r="AR35" s="59"/>
      <c r="AS35" s="59"/>
      <c r="AT35" s="59"/>
      <c r="AU35" s="59"/>
      <c r="AV35" s="59"/>
      <c r="AW35" s="57"/>
      <c r="AX35" s="57"/>
      <c r="AY35" s="57"/>
      <c r="AZ35" s="57"/>
      <c r="BA35" s="57"/>
      <c r="BB35" s="57"/>
      <c r="BC35" s="57"/>
      <c r="BD35" s="57"/>
      <c r="BE35" s="57"/>
      <c r="BF35" s="137"/>
      <c r="BG35" s="57"/>
      <c r="BH35" s="57"/>
      <c r="BI35" s="137"/>
      <c r="BJ35" s="57"/>
      <c r="BK35" s="57"/>
      <c r="BL35" s="137"/>
      <c r="BM35" s="57"/>
      <c r="BN35" s="57"/>
      <c r="BO35" s="58"/>
      <c r="BP35" s="58"/>
      <c r="BQ35" s="58"/>
    </row>
    <row r="36" spans="1:70" ht="15" customHeight="1">
      <c r="A36" s="42"/>
      <c r="B36" s="550" t="s">
        <v>871</v>
      </c>
      <c r="C36" s="551" t="s">
        <v>884</v>
      </c>
      <c r="D36" s="64" t="s">
        <v>885</v>
      </c>
      <c r="E36" s="65" t="s">
        <v>886</v>
      </c>
      <c r="F36" s="66"/>
      <c r="G36" s="57">
        <f t="shared" si="17"/>
        <v>0.76</v>
      </c>
      <c r="H36" s="57">
        <v>0.76</v>
      </c>
      <c r="I36" s="57"/>
      <c r="J36" s="57">
        <f t="shared" si="18"/>
        <v>0</v>
      </c>
      <c r="K36" s="57"/>
      <c r="L36" s="57"/>
      <c r="M36" s="57">
        <f t="shared" si="19"/>
        <v>3.141</v>
      </c>
      <c r="N36" s="56">
        <v>3.141</v>
      </c>
      <c r="O36" s="57"/>
      <c r="P36" s="137">
        <f t="shared" si="4"/>
        <v>0</v>
      </c>
      <c r="Q36" s="57"/>
      <c r="R36" s="57"/>
      <c r="S36" s="137">
        <f t="shared" si="20"/>
        <v>0</v>
      </c>
      <c r="T36" s="55"/>
      <c r="U36" s="55"/>
      <c r="V36" s="137">
        <f t="shared" si="21"/>
        <v>0</v>
      </c>
      <c r="W36" s="57"/>
      <c r="X36" s="57"/>
      <c r="Y36" s="137">
        <f t="shared" si="22"/>
        <v>0</v>
      </c>
      <c r="Z36" s="57"/>
      <c r="AA36" s="57"/>
      <c r="AB36" s="137">
        <f t="shared" si="23"/>
        <v>0</v>
      </c>
      <c r="AC36" s="57"/>
      <c r="AD36" s="57"/>
      <c r="AE36" s="137">
        <f t="shared" si="24"/>
        <v>0</v>
      </c>
      <c r="AF36" s="57"/>
      <c r="AG36" s="57"/>
      <c r="AH36" s="137">
        <f t="shared" si="25"/>
        <v>1.228</v>
      </c>
      <c r="AI36" s="57">
        <v>1.228</v>
      </c>
      <c r="AJ36" s="57"/>
      <c r="AK36" s="137">
        <f t="shared" si="26"/>
        <v>1.9159000000000002</v>
      </c>
      <c r="AL36" s="57">
        <v>0.81589999999999996</v>
      </c>
      <c r="AM36" s="57">
        <v>1.1000000000000001</v>
      </c>
      <c r="AN36" s="137">
        <f t="shared" si="27"/>
        <v>4.0464000000000002</v>
      </c>
      <c r="AO36" s="57">
        <v>4.6399999999999997E-2</v>
      </c>
      <c r="AP36" s="57">
        <v>4</v>
      </c>
      <c r="AQ36" s="58"/>
      <c r="AR36" s="59"/>
      <c r="AS36" s="59"/>
      <c r="AT36" s="59"/>
      <c r="AU36" s="59"/>
      <c r="AV36" s="59"/>
      <c r="AW36" s="57"/>
      <c r="AX36" s="56"/>
      <c r="AY36" s="56"/>
      <c r="AZ36" s="57"/>
      <c r="BA36" s="57"/>
      <c r="BB36" s="57"/>
      <c r="BC36" s="57"/>
      <c r="BD36" s="57"/>
      <c r="BE36" s="57"/>
      <c r="BF36" s="137"/>
      <c r="BG36" s="57"/>
      <c r="BH36" s="57"/>
      <c r="BI36" s="137"/>
      <c r="BJ36" s="57"/>
      <c r="BK36" s="57"/>
      <c r="BL36" s="137"/>
      <c r="BM36" s="57"/>
      <c r="BN36" s="57"/>
      <c r="BO36" s="58"/>
      <c r="BP36" s="58"/>
      <c r="BQ36" s="58"/>
    </row>
    <row r="37" spans="1:70" ht="13.5" customHeight="1">
      <c r="A37" s="42"/>
      <c r="B37" s="550"/>
      <c r="C37" s="552"/>
      <c r="D37" s="64" t="s">
        <v>887</v>
      </c>
      <c r="E37" s="65" t="s">
        <v>888</v>
      </c>
      <c r="F37" s="66"/>
      <c r="G37" s="57">
        <f t="shared" si="17"/>
        <v>0</v>
      </c>
      <c r="H37" s="57"/>
      <c r="I37" s="57"/>
      <c r="J37" s="57">
        <f t="shared" si="18"/>
        <v>0</v>
      </c>
      <c r="K37" s="57"/>
      <c r="L37" s="57"/>
      <c r="M37" s="57">
        <f t="shared" si="19"/>
        <v>30.030870999999998</v>
      </c>
      <c r="N37" s="57">
        <v>9.0308709999999994</v>
      </c>
      <c r="O37" s="57">
        <v>21</v>
      </c>
      <c r="P37" s="137">
        <f t="shared" si="4"/>
        <v>88.736999999999995</v>
      </c>
      <c r="Q37" s="57">
        <v>0.95499999999999996</v>
      </c>
      <c r="R37" s="57">
        <v>87.781999999999996</v>
      </c>
      <c r="S37" s="137">
        <f t="shared" si="20"/>
        <v>26.058499999999999</v>
      </c>
      <c r="T37" s="57">
        <v>0.5585</v>
      </c>
      <c r="U37" s="57">
        <v>25.5</v>
      </c>
      <c r="V37" s="137">
        <f t="shared" si="21"/>
        <v>117.0455</v>
      </c>
      <c r="W37" s="57">
        <v>1.2931999999999999</v>
      </c>
      <c r="X37" s="57">
        <v>115.75230000000001</v>
      </c>
      <c r="Y37" s="137">
        <f t="shared" si="22"/>
        <v>86.893180000000001</v>
      </c>
      <c r="Z37" s="57">
        <v>-1.93912</v>
      </c>
      <c r="AA37" s="57">
        <v>88.832300000000004</v>
      </c>
      <c r="AB37" s="137">
        <f t="shared" si="23"/>
        <v>58.490767999999996</v>
      </c>
      <c r="AC37" s="57">
        <v>0.55000000000000004</v>
      </c>
      <c r="AD37" s="57">
        <v>57.940767999999998</v>
      </c>
      <c r="AE37" s="137">
        <f t="shared" si="24"/>
        <v>142.02533699999998</v>
      </c>
      <c r="AF37" s="57">
        <v>16</v>
      </c>
      <c r="AG37" s="57">
        <v>126.02533699999999</v>
      </c>
      <c r="AH37" s="137">
        <f t="shared" si="25"/>
        <v>33.700000000000003</v>
      </c>
      <c r="AI37" s="57">
        <v>-3</v>
      </c>
      <c r="AJ37" s="57">
        <v>36.700000000000003</v>
      </c>
      <c r="AK37" s="137">
        <f t="shared" si="26"/>
        <v>5.25</v>
      </c>
      <c r="AL37" s="57">
        <v>0.25</v>
      </c>
      <c r="AM37" s="57">
        <v>5</v>
      </c>
      <c r="AN37" s="137">
        <f t="shared" si="27"/>
        <v>75.746700000000004</v>
      </c>
      <c r="AO37" s="57">
        <v>-9.5533000000000001</v>
      </c>
      <c r="AP37" s="57">
        <v>85.3</v>
      </c>
      <c r="AQ37" s="58"/>
      <c r="AR37" s="59"/>
      <c r="AS37" s="59"/>
      <c r="AT37" s="59"/>
      <c r="AU37" s="59"/>
      <c r="AV37" s="59"/>
      <c r="AW37" s="57"/>
      <c r="AX37" s="57"/>
      <c r="AY37" s="57"/>
      <c r="AZ37" s="57"/>
      <c r="BA37" s="57"/>
      <c r="BB37" s="57"/>
      <c r="BC37" s="57"/>
      <c r="BD37" s="57"/>
      <c r="BE37" s="57"/>
      <c r="BF37" s="137"/>
      <c r="BG37" s="57"/>
      <c r="BH37" s="57"/>
      <c r="BI37" s="137"/>
      <c r="BJ37" s="57"/>
      <c r="BK37" s="57"/>
      <c r="BL37" s="137"/>
      <c r="BM37" s="57"/>
      <c r="BN37" s="57"/>
      <c r="BO37" s="58"/>
      <c r="BP37" s="58"/>
      <c r="BQ37" s="58"/>
      <c r="BR37" s="77"/>
    </row>
    <row r="38" spans="1:70" ht="15.3">
      <c r="A38" s="42"/>
      <c r="B38" s="550"/>
      <c r="C38" s="553"/>
      <c r="D38" s="64" t="s">
        <v>889</v>
      </c>
      <c r="E38" s="65" t="s">
        <v>890</v>
      </c>
      <c r="F38" s="66"/>
      <c r="G38" s="57">
        <f t="shared" si="17"/>
        <v>488.49696600000004</v>
      </c>
      <c r="H38" s="57">
        <v>1.1949000000000001</v>
      </c>
      <c r="I38" s="57">
        <v>487.30206600000002</v>
      </c>
      <c r="J38" s="57">
        <f t="shared" si="18"/>
        <v>24.178600000000003</v>
      </c>
      <c r="K38" s="57">
        <v>3.8635999999999999</v>
      </c>
      <c r="L38" s="57">
        <v>20.315000000000001</v>
      </c>
      <c r="M38" s="57">
        <f t="shared" si="19"/>
        <v>70.983823999999998</v>
      </c>
      <c r="N38" s="57">
        <v>4.9838240000000003</v>
      </c>
      <c r="O38" s="57">
        <v>66</v>
      </c>
      <c r="P38" s="137">
        <f t="shared" si="4"/>
        <v>46.130800000000001</v>
      </c>
      <c r="Q38" s="57">
        <v>0.78080000000000005</v>
      </c>
      <c r="R38" s="57">
        <v>45.35</v>
      </c>
      <c r="S38" s="137">
        <f t="shared" si="20"/>
        <v>29.1128</v>
      </c>
      <c r="T38" s="57">
        <v>1.5628</v>
      </c>
      <c r="U38" s="57">
        <v>27.55</v>
      </c>
      <c r="V38" s="137">
        <f t="shared" si="21"/>
        <v>88.599599999999995</v>
      </c>
      <c r="W38" s="57">
        <v>-9.1999999999999998E-2</v>
      </c>
      <c r="X38" s="57">
        <v>88.691599999999994</v>
      </c>
      <c r="Y38" s="137">
        <f t="shared" si="22"/>
        <v>12.104200000000001</v>
      </c>
      <c r="Z38" s="57"/>
      <c r="AA38" s="57">
        <v>12.104200000000001</v>
      </c>
      <c r="AB38" s="137">
        <f t="shared" si="23"/>
        <v>22.560300000000002</v>
      </c>
      <c r="AC38" s="57">
        <v>-3.1042000000000001</v>
      </c>
      <c r="AD38" s="57">
        <v>25.6645</v>
      </c>
      <c r="AE38" s="137">
        <f t="shared" si="24"/>
        <v>22</v>
      </c>
      <c r="AF38" s="57"/>
      <c r="AG38" s="57">
        <v>22</v>
      </c>
      <c r="AH38" s="137">
        <f t="shared" si="25"/>
        <v>18</v>
      </c>
      <c r="AI38" s="57"/>
      <c r="AJ38" s="57">
        <v>18</v>
      </c>
      <c r="AK38" s="137">
        <f t="shared" si="26"/>
        <v>10</v>
      </c>
      <c r="AL38" s="57"/>
      <c r="AM38" s="57">
        <v>10</v>
      </c>
      <c r="AN38" s="137">
        <f t="shared" si="27"/>
        <v>66.471600000000009</v>
      </c>
      <c r="AO38" s="57">
        <v>-1.1852</v>
      </c>
      <c r="AP38" s="57">
        <v>67.656800000000004</v>
      </c>
      <c r="AQ38" s="58"/>
      <c r="AR38" s="59"/>
      <c r="AS38" s="59"/>
      <c r="AT38" s="59"/>
      <c r="AU38" s="59"/>
      <c r="AV38" s="59"/>
      <c r="AW38" s="57"/>
      <c r="AX38" s="57"/>
      <c r="AY38" s="57"/>
      <c r="AZ38" s="57"/>
      <c r="BA38" s="57"/>
      <c r="BB38" s="57"/>
      <c r="BC38" s="57"/>
      <c r="BD38" s="57"/>
      <c r="BE38" s="57"/>
      <c r="BF38" s="137"/>
      <c r="BG38" s="57"/>
      <c r="BH38" s="57"/>
      <c r="BI38" s="137"/>
      <c r="BJ38" s="57"/>
      <c r="BK38" s="57"/>
      <c r="BL38" s="137"/>
      <c r="BM38" s="57"/>
      <c r="BN38" s="57"/>
      <c r="BO38" s="58"/>
      <c r="BP38" s="58"/>
      <c r="BQ38" s="58"/>
    </row>
    <row r="39" spans="1:70" ht="23.25" customHeight="1">
      <c r="A39" s="42"/>
      <c r="B39" s="550"/>
      <c r="C39" s="78" t="s">
        <v>891</v>
      </c>
      <c r="D39" s="64" t="s">
        <v>892</v>
      </c>
      <c r="E39" s="65" t="s">
        <v>893</v>
      </c>
      <c r="F39" s="66"/>
      <c r="G39" s="57">
        <f t="shared" si="17"/>
        <v>0</v>
      </c>
      <c r="H39" s="57"/>
      <c r="I39" s="57"/>
      <c r="J39" s="57">
        <f t="shared" si="18"/>
        <v>0</v>
      </c>
      <c r="K39" s="57"/>
      <c r="L39" s="57"/>
      <c r="M39" s="57">
        <f t="shared" si="19"/>
        <v>0</v>
      </c>
      <c r="N39" s="57"/>
      <c r="O39" s="57"/>
      <c r="P39" s="137">
        <f t="shared" si="4"/>
        <v>0</v>
      </c>
      <c r="Q39" s="57"/>
      <c r="R39" s="57"/>
      <c r="S39" s="137">
        <f t="shared" si="20"/>
        <v>0</v>
      </c>
      <c r="T39" s="57"/>
      <c r="U39" s="57"/>
      <c r="V39" s="137">
        <f t="shared" si="21"/>
        <v>0</v>
      </c>
      <c r="W39" s="57"/>
      <c r="X39" s="57"/>
      <c r="Y39" s="137">
        <f t="shared" si="22"/>
        <v>0</v>
      </c>
      <c r="Z39" s="57"/>
      <c r="AA39" s="57"/>
      <c r="AB39" s="137">
        <f t="shared" si="23"/>
        <v>0</v>
      </c>
      <c r="AC39" s="57"/>
      <c r="AD39" s="57"/>
      <c r="AE39" s="137">
        <f t="shared" si="24"/>
        <v>0</v>
      </c>
      <c r="AF39" s="57"/>
      <c r="AG39" s="57"/>
      <c r="AH39" s="137">
        <f t="shared" si="25"/>
        <v>0</v>
      </c>
      <c r="AI39" s="57"/>
      <c r="AJ39" s="57"/>
      <c r="AK39" s="137">
        <f t="shared" si="26"/>
        <v>0</v>
      </c>
      <c r="AL39" s="57"/>
      <c r="AM39" s="57"/>
      <c r="AN39" s="137">
        <f t="shared" si="27"/>
        <v>0</v>
      </c>
      <c r="AO39" s="57"/>
      <c r="AP39" s="57"/>
      <c r="AQ39" s="58"/>
      <c r="AR39" s="59"/>
      <c r="AS39" s="59"/>
      <c r="AT39" s="59"/>
      <c r="AU39" s="59"/>
      <c r="AV39" s="59"/>
      <c r="AW39" s="57"/>
      <c r="AX39" s="57"/>
      <c r="AY39" s="57"/>
      <c r="AZ39" s="57"/>
      <c r="BA39" s="57"/>
      <c r="BB39" s="57"/>
      <c r="BC39" s="57"/>
      <c r="BD39" s="57"/>
      <c r="BE39" s="57"/>
      <c r="BF39" s="137"/>
      <c r="BG39" s="57"/>
      <c r="BH39" s="57"/>
      <c r="BI39" s="137"/>
      <c r="BJ39" s="57"/>
      <c r="BK39" s="57"/>
      <c r="BL39" s="137"/>
      <c r="BM39" s="57"/>
      <c r="BN39" s="57"/>
      <c r="BO39" s="58"/>
      <c r="BP39" s="58"/>
      <c r="BQ39" s="58"/>
    </row>
    <row r="40" spans="1:70" ht="22.5" customHeight="1">
      <c r="A40" s="42"/>
      <c r="B40" s="550"/>
      <c r="C40" s="78" t="s">
        <v>894</v>
      </c>
      <c r="D40" s="64" t="s">
        <v>895</v>
      </c>
      <c r="E40" s="65" t="s">
        <v>896</v>
      </c>
      <c r="F40" s="66"/>
      <c r="G40" s="57">
        <f t="shared" si="17"/>
        <v>0</v>
      </c>
      <c r="H40" s="57">
        <v>0</v>
      </c>
      <c r="I40" s="57">
        <v>0</v>
      </c>
      <c r="J40" s="57">
        <f t="shared" si="18"/>
        <v>0</v>
      </c>
      <c r="K40" s="57"/>
      <c r="L40" s="57"/>
      <c r="M40" s="57">
        <f t="shared" si="19"/>
        <v>0</v>
      </c>
      <c r="N40" s="57"/>
      <c r="O40" s="57"/>
      <c r="P40" s="137">
        <f t="shared" si="4"/>
        <v>0</v>
      </c>
      <c r="Q40" s="57"/>
      <c r="R40" s="57"/>
      <c r="S40" s="137">
        <f t="shared" si="20"/>
        <v>0</v>
      </c>
      <c r="T40" s="57"/>
      <c r="U40" s="57"/>
      <c r="V40" s="137">
        <f t="shared" si="21"/>
        <v>0</v>
      </c>
      <c r="W40" s="57"/>
      <c r="X40" s="57"/>
      <c r="Y40" s="137">
        <f t="shared" si="22"/>
        <v>0</v>
      </c>
      <c r="Z40" s="57"/>
      <c r="AA40" s="57"/>
      <c r="AB40" s="137">
        <f t="shared" si="23"/>
        <v>0</v>
      </c>
      <c r="AC40" s="57"/>
      <c r="AD40" s="57"/>
      <c r="AE40" s="137">
        <f t="shared" si="24"/>
        <v>0</v>
      </c>
      <c r="AF40" s="57"/>
      <c r="AG40" s="57"/>
      <c r="AH40" s="137">
        <f t="shared" si="25"/>
        <v>0</v>
      </c>
      <c r="AI40" s="57"/>
      <c r="AJ40" s="57"/>
      <c r="AK40" s="137">
        <f t="shared" si="26"/>
        <v>0</v>
      </c>
      <c r="AL40" s="57"/>
      <c r="AM40" s="57"/>
      <c r="AN40" s="137">
        <f t="shared" si="27"/>
        <v>0</v>
      </c>
      <c r="AO40" s="57"/>
      <c r="AP40" s="57"/>
      <c r="AQ40" s="58"/>
      <c r="AR40" s="59"/>
      <c r="AS40" s="59"/>
      <c r="AT40" s="59"/>
      <c r="AU40" s="59"/>
      <c r="AV40" s="59"/>
      <c r="AW40" s="57"/>
      <c r="AX40" s="57"/>
      <c r="AY40" s="57"/>
      <c r="AZ40" s="57"/>
      <c r="BA40" s="57"/>
      <c r="BB40" s="57"/>
      <c r="BC40" s="57"/>
      <c r="BD40" s="57"/>
      <c r="BE40" s="57"/>
      <c r="BF40" s="137"/>
      <c r="BG40" s="57"/>
      <c r="BH40" s="57"/>
      <c r="BI40" s="137"/>
      <c r="BJ40" s="57"/>
      <c r="BK40" s="57"/>
      <c r="BL40" s="137"/>
      <c r="BM40" s="57"/>
      <c r="BN40" s="57"/>
      <c r="BO40" s="58"/>
      <c r="BP40" s="58"/>
      <c r="BQ40" s="58"/>
    </row>
    <row r="41" spans="1:70" ht="13.5" customHeight="1">
      <c r="A41" s="42"/>
      <c r="B41" s="554" t="s">
        <v>897</v>
      </c>
      <c r="C41" s="555"/>
      <c r="D41" s="555"/>
      <c r="E41" s="556"/>
      <c r="F41" s="79"/>
      <c r="G41" s="50">
        <f t="shared" ref="G41:AP41" si="28">SUM(G32:G35)-SUM(G36:G40)</f>
        <v>-489.25696600000003</v>
      </c>
      <c r="H41" s="50">
        <f t="shared" si="28"/>
        <v>-1.9549000000000001</v>
      </c>
      <c r="I41" s="50">
        <f t="shared" si="28"/>
        <v>-487.30206600000002</v>
      </c>
      <c r="J41" s="50">
        <f t="shared" si="28"/>
        <v>-24.178600000000003</v>
      </c>
      <c r="K41" s="50">
        <f t="shared" si="28"/>
        <v>-3.8635999999999999</v>
      </c>
      <c r="L41" s="50">
        <f t="shared" si="28"/>
        <v>-20.315000000000001</v>
      </c>
      <c r="M41" s="50">
        <f t="shared" si="28"/>
        <v>-104.15569499999999</v>
      </c>
      <c r="N41" s="50">
        <f t="shared" si="28"/>
        <v>-17.155695000000001</v>
      </c>
      <c r="O41" s="50">
        <f t="shared" si="28"/>
        <v>-87</v>
      </c>
      <c r="P41" s="50">
        <f t="shared" si="28"/>
        <v>-134.86779999999999</v>
      </c>
      <c r="Q41" s="50">
        <f t="shared" si="28"/>
        <v>-1.7358</v>
      </c>
      <c r="R41" s="50">
        <f t="shared" si="28"/>
        <v>-133.13200000000001</v>
      </c>
      <c r="S41" s="50">
        <f t="shared" si="28"/>
        <v>-55.171300000000002</v>
      </c>
      <c r="T41" s="50">
        <f t="shared" si="28"/>
        <v>-2.1212999999999997</v>
      </c>
      <c r="U41" s="50">
        <f t="shared" si="28"/>
        <v>-53.05</v>
      </c>
      <c r="V41" s="50">
        <f t="shared" si="28"/>
        <v>-205.64510000000001</v>
      </c>
      <c r="W41" s="50">
        <f t="shared" si="28"/>
        <v>-1.2011999999999998</v>
      </c>
      <c r="X41" s="50">
        <f t="shared" si="28"/>
        <v>-204.44389999999999</v>
      </c>
      <c r="Y41" s="50">
        <f t="shared" si="28"/>
        <v>-98.997380000000007</v>
      </c>
      <c r="Z41" s="50">
        <f t="shared" si="28"/>
        <v>1.93912</v>
      </c>
      <c r="AA41" s="50">
        <f t="shared" si="28"/>
        <v>-100.93650000000001</v>
      </c>
      <c r="AB41" s="50">
        <f t="shared" si="28"/>
        <v>-81.051068000000001</v>
      </c>
      <c r="AC41" s="50">
        <f t="shared" si="28"/>
        <v>2.5541999999999998</v>
      </c>
      <c r="AD41" s="50">
        <f t="shared" si="28"/>
        <v>-83.605267999999995</v>
      </c>
      <c r="AE41" s="50">
        <f t="shared" si="28"/>
        <v>-164.02533699999998</v>
      </c>
      <c r="AF41" s="50">
        <f t="shared" si="28"/>
        <v>-16</v>
      </c>
      <c r="AG41" s="50">
        <f t="shared" si="28"/>
        <v>-148.02533699999998</v>
      </c>
      <c r="AH41" s="50">
        <f t="shared" si="28"/>
        <v>-52.928000000000004</v>
      </c>
      <c r="AI41" s="50">
        <f t="shared" si="28"/>
        <v>1.772</v>
      </c>
      <c r="AJ41" s="50">
        <f t="shared" si="28"/>
        <v>-54.7</v>
      </c>
      <c r="AK41" s="50">
        <f t="shared" si="28"/>
        <v>-17.165900000000001</v>
      </c>
      <c r="AL41" s="50">
        <f t="shared" si="28"/>
        <v>-1.0659000000000001</v>
      </c>
      <c r="AM41" s="50">
        <f t="shared" si="28"/>
        <v>-16.100000000000001</v>
      </c>
      <c r="AN41" s="50">
        <f t="shared" si="28"/>
        <v>-146.2647</v>
      </c>
      <c r="AO41" s="50">
        <f t="shared" si="28"/>
        <v>10.6921</v>
      </c>
      <c r="AP41" s="50">
        <f t="shared" si="28"/>
        <v>-156.95679999999999</v>
      </c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</row>
    <row r="42" spans="1:70" ht="24" customHeight="1">
      <c r="A42" s="42"/>
      <c r="B42" s="530" t="s">
        <v>898</v>
      </c>
      <c r="C42" s="74" t="s">
        <v>899</v>
      </c>
      <c r="D42" s="52" t="s">
        <v>900</v>
      </c>
      <c r="E42" s="53" t="s">
        <v>901</v>
      </c>
      <c r="F42" s="75"/>
      <c r="G42" s="57">
        <f t="shared" ref="G42:G49" si="29">H42+I42</f>
        <v>0</v>
      </c>
      <c r="H42" s="57"/>
      <c r="I42" s="57"/>
      <c r="J42" s="57">
        <f t="shared" ref="J42:J49" si="30">K42+L42</f>
        <v>0</v>
      </c>
      <c r="K42" s="57"/>
      <c r="L42" s="57"/>
      <c r="M42" s="57">
        <f t="shared" ref="M42:M49" si="31">N42+O42</f>
        <v>0</v>
      </c>
      <c r="N42" s="57"/>
      <c r="O42" s="57"/>
      <c r="P42" s="137">
        <f t="shared" si="4"/>
        <v>0</v>
      </c>
      <c r="Q42" s="57"/>
      <c r="R42" s="57"/>
      <c r="S42" s="137">
        <f t="shared" ref="S42:S49" si="32">T42+U42</f>
        <v>0</v>
      </c>
      <c r="T42" s="57">
        <v>0</v>
      </c>
      <c r="U42" s="57">
        <v>0</v>
      </c>
      <c r="V42" s="137">
        <f t="shared" ref="V42:V49" si="33">W42+X42</f>
        <v>0</v>
      </c>
      <c r="W42" s="57">
        <v>0</v>
      </c>
      <c r="X42" s="57">
        <v>0</v>
      </c>
      <c r="Y42" s="137">
        <f t="shared" ref="Y42:Y49" si="34">Z42+AA42</f>
        <v>0</v>
      </c>
      <c r="Z42" s="57"/>
      <c r="AA42" s="57"/>
      <c r="AB42" s="137">
        <f t="shared" ref="AB42:AB49" si="35">AC42+AD42</f>
        <v>0</v>
      </c>
      <c r="AC42" s="57"/>
      <c r="AD42" s="57"/>
      <c r="AE42" s="137">
        <f t="shared" ref="AE42:AE49" si="36">AF42+AG42</f>
        <v>0</v>
      </c>
      <c r="AF42" s="57"/>
      <c r="AG42" s="57"/>
      <c r="AH42" s="137">
        <f t="shared" ref="AH42:AH49" si="37">AI42+AJ42</f>
        <v>0</v>
      </c>
      <c r="AI42" s="57">
        <v>0</v>
      </c>
      <c r="AJ42" s="57">
        <v>0</v>
      </c>
      <c r="AK42" s="137">
        <f t="shared" ref="AK42:AK49" si="38">AL42+AM42</f>
        <v>0</v>
      </c>
      <c r="AL42" s="57"/>
      <c r="AM42" s="57"/>
      <c r="AN42" s="137">
        <f t="shared" ref="AN42:AN49" si="39">AO42+AP42</f>
        <v>0</v>
      </c>
      <c r="AO42" s="57"/>
      <c r="AP42" s="57"/>
      <c r="AQ42" s="58"/>
      <c r="AR42" s="59"/>
      <c r="AS42" s="59"/>
      <c r="AT42" s="59"/>
      <c r="AU42" s="59"/>
      <c r="AV42" s="59"/>
      <c r="AW42" s="57"/>
      <c r="AX42" s="57"/>
      <c r="AY42" s="57"/>
      <c r="AZ42" s="57"/>
      <c r="BA42" s="57"/>
      <c r="BB42" s="57"/>
      <c r="BC42" s="57"/>
      <c r="BD42" s="57"/>
      <c r="BE42" s="57"/>
      <c r="BF42" s="137"/>
      <c r="BG42" s="57"/>
      <c r="BH42" s="57"/>
      <c r="BI42" s="137"/>
      <c r="BJ42" s="57"/>
      <c r="BK42" s="57"/>
      <c r="BL42" s="137"/>
      <c r="BM42" s="57"/>
      <c r="BN42" s="57"/>
      <c r="BO42" s="58"/>
      <c r="BP42" s="58"/>
      <c r="BQ42" s="58"/>
    </row>
    <row r="43" spans="1:70" ht="26.25" customHeight="1">
      <c r="A43" s="42"/>
      <c r="B43" s="531"/>
      <c r="C43" s="74" t="s">
        <v>902</v>
      </c>
      <c r="D43" s="52" t="s">
        <v>903</v>
      </c>
      <c r="E43" s="53" t="s">
        <v>904</v>
      </c>
      <c r="F43" s="75"/>
      <c r="G43" s="57">
        <f t="shared" si="29"/>
        <v>0</v>
      </c>
      <c r="H43" s="57"/>
      <c r="I43" s="57"/>
      <c r="J43" s="57">
        <f t="shared" si="30"/>
        <v>2300</v>
      </c>
      <c r="K43" s="57">
        <v>800</v>
      </c>
      <c r="L43" s="57">
        <v>1500</v>
      </c>
      <c r="M43" s="57">
        <f t="shared" si="31"/>
        <v>1200</v>
      </c>
      <c r="N43" s="57">
        <v>-800</v>
      </c>
      <c r="O43" s="57">
        <v>2000</v>
      </c>
      <c r="P43" s="137">
        <f t="shared" si="4"/>
        <v>1078.066</v>
      </c>
      <c r="Q43" s="57">
        <v>418.93400000000003</v>
      </c>
      <c r="R43" s="57">
        <v>659.13199999999995</v>
      </c>
      <c r="S43" s="137">
        <f t="shared" si="32"/>
        <v>4674.1491500000002</v>
      </c>
      <c r="T43" s="57">
        <v>4125.8508499999998</v>
      </c>
      <c r="U43" s="57">
        <v>548.29830000000004</v>
      </c>
      <c r="V43" s="137">
        <f t="shared" si="33"/>
        <v>1156.86375</v>
      </c>
      <c r="W43" s="57">
        <v>443.13625000000002</v>
      </c>
      <c r="X43" s="57">
        <v>713.72749999999996</v>
      </c>
      <c r="Y43" s="137">
        <f t="shared" si="34"/>
        <v>157.98615000000001</v>
      </c>
      <c r="Z43" s="57">
        <v>-173.98615000000001</v>
      </c>
      <c r="AA43" s="57">
        <v>331.97230000000002</v>
      </c>
      <c r="AB43" s="137">
        <f t="shared" si="35"/>
        <v>268.72263400000003</v>
      </c>
      <c r="AC43" s="57">
        <v>-268.72263400000003</v>
      </c>
      <c r="AD43" s="57">
        <v>537.44526800000006</v>
      </c>
      <c r="AE43" s="137">
        <f t="shared" si="36"/>
        <v>899.46241800000007</v>
      </c>
      <c r="AF43" s="57">
        <v>585.837581</v>
      </c>
      <c r="AG43" s="57">
        <v>313.62483700000001</v>
      </c>
      <c r="AH43" s="137">
        <f t="shared" si="37"/>
        <v>215.51864399999999</v>
      </c>
      <c r="AI43" s="57">
        <v>-215.51864399999999</v>
      </c>
      <c r="AJ43" s="57">
        <v>431.03728799999999</v>
      </c>
      <c r="AK43" s="137">
        <f t="shared" si="38"/>
        <v>4100</v>
      </c>
      <c r="AL43" s="57">
        <v>4100</v>
      </c>
      <c r="AM43" s="57"/>
      <c r="AN43" s="137">
        <f t="shared" si="39"/>
        <v>906.64839999999992</v>
      </c>
      <c r="AO43" s="57">
        <v>693.35159999999996</v>
      </c>
      <c r="AP43" s="57">
        <v>213.29679999999999</v>
      </c>
      <c r="AQ43" s="58"/>
      <c r="AR43" s="59"/>
      <c r="AS43" s="59"/>
      <c r="AT43" s="59"/>
      <c r="AU43" s="59"/>
      <c r="AV43" s="59"/>
      <c r="AW43" s="57"/>
      <c r="AX43" s="57"/>
      <c r="AY43" s="57"/>
      <c r="AZ43" s="57"/>
      <c r="BA43" s="57"/>
      <c r="BB43" s="57"/>
      <c r="BC43" s="57"/>
      <c r="BD43" s="57"/>
      <c r="BE43" s="57"/>
      <c r="BF43" s="137"/>
      <c r="BG43" s="57"/>
      <c r="BH43" s="57"/>
      <c r="BI43" s="137"/>
      <c r="BJ43" s="57"/>
      <c r="BK43" s="57"/>
      <c r="BL43" s="137"/>
      <c r="BM43" s="57"/>
      <c r="BN43" s="57"/>
      <c r="BO43" s="58"/>
      <c r="BP43" s="58"/>
      <c r="BQ43" s="58"/>
    </row>
    <row r="44" spans="1:70" ht="14.25" customHeight="1">
      <c r="A44" s="42"/>
      <c r="B44" s="531"/>
      <c r="C44" s="532" t="s">
        <v>905</v>
      </c>
      <c r="D44" s="52" t="s">
        <v>906</v>
      </c>
      <c r="E44" s="80" t="s">
        <v>907</v>
      </c>
      <c r="F44" s="81"/>
      <c r="G44" s="57">
        <f t="shared" si="29"/>
        <v>0</v>
      </c>
      <c r="H44" s="57"/>
      <c r="I44" s="57"/>
      <c r="J44" s="57">
        <f t="shared" si="30"/>
        <v>0</v>
      </c>
      <c r="K44" s="57"/>
      <c r="L44" s="57"/>
      <c r="M44" s="57">
        <f t="shared" si="31"/>
        <v>0</v>
      </c>
      <c r="N44" s="57"/>
      <c r="O44" s="57"/>
      <c r="P44" s="137">
        <f t="shared" si="4"/>
        <v>0</v>
      </c>
      <c r="Q44" s="57"/>
      <c r="R44" s="57"/>
      <c r="S44" s="137">
        <f t="shared" si="32"/>
        <v>2700</v>
      </c>
      <c r="T44" s="57">
        <v>2700</v>
      </c>
      <c r="U44" s="57"/>
      <c r="V44" s="137">
        <f t="shared" si="33"/>
        <v>0</v>
      </c>
      <c r="W44" s="57"/>
      <c r="X44" s="57"/>
      <c r="Y44" s="137">
        <f t="shared" si="34"/>
        <v>0</v>
      </c>
      <c r="Z44" s="57"/>
      <c r="AA44" s="57"/>
      <c r="AB44" s="137">
        <f t="shared" si="35"/>
        <v>0</v>
      </c>
      <c r="AC44" s="57"/>
      <c r="AD44" s="57"/>
      <c r="AE44" s="137">
        <f t="shared" si="36"/>
        <v>0</v>
      </c>
      <c r="AF44" s="57"/>
      <c r="AG44" s="57"/>
      <c r="AH44" s="137">
        <f t="shared" si="37"/>
        <v>0</v>
      </c>
      <c r="AI44" s="57">
        <v>0</v>
      </c>
      <c r="AJ44" s="57">
        <v>0</v>
      </c>
      <c r="AK44" s="137">
        <f t="shared" si="38"/>
        <v>-2000</v>
      </c>
      <c r="AL44" s="57">
        <v>-2000</v>
      </c>
      <c r="AM44" s="57"/>
      <c r="AN44" s="137">
        <f t="shared" si="39"/>
        <v>800</v>
      </c>
      <c r="AO44" s="57">
        <v>800</v>
      </c>
      <c r="AP44" s="57"/>
      <c r="AQ44" s="58"/>
      <c r="AR44" s="59"/>
      <c r="AS44" s="59"/>
      <c r="AT44" s="59"/>
      <c r="AU44" s="59"/>
      <c r="AV44" s="59"/>
      <c r="AW44" s="57"/>
      <c r="AX44" s="57"/>
      <c r="AY44" s="57"/>
      <c r="AZ44" s="57"/>
      <c r="BA44" s="57"/>
      <c r="BB44" s="57"/>
      <c r="BC44" s="57"/>
      <c r="BD44" s="57"/>
      <c r="BE44" s="57"/>
      <c r="BF44" s="137"/>
      <c r="BG44" s="57"/>
      <c r="BH44" s="57"/>
      <c r="BI44" s="137"/>
      <c r="BJ44" s="57"/>
      <c r="BK44" s="57"/>
      <c r="BL44" s="137"/>
      <c r="BM44" s="57"/>
      <c r="BN44" s="57"/>
      <c r="BO44" s="58"/>
      <c r="BP44" s="58"/>
      <c r="BQ44" s="58"/>
    </row>
    <row r="45" spans="1:70" ht="15.3">
      <c r="A45" s="42"/>
      <c r="B45" s="531"/>
      <c r="C45" s="533"/>
      <c r="D45" s="82" t="s">
        <v>134</v>
      </c>
      <c r="E45" s="83" t="s">
        <v>908</v>
      </c>
      <c r="F45" s="84"/>
      <c r="G45" s="57">
        <f t="shared" si="29"/>
        <v>0</v>
      </c>
      <c r="H45" s="57"/>
      <c r="I45" s="57"/>
      <c r="J45" s="57">
        <f t="shared" si="30"/>
        <v>-14.7</v>
      </c>
      <c r="K45" s="57">
        <v>-14.7</v>
      </c>
      <c r="L45" s="57"/>
      <c r="M45" s="57">
        <f t="shared" si="31"/>
        <v>0</v>
      </c>
      <c r="N45" s="57"/>
      <c r="O45" s="57"/>
      <c r="P45" s="137">
        <f t="shared" si="4"/>
        <v>0</v>
      </c>
      <c r="Q45" s="57"/>
      <c r="R45" s="57"/>
      <c r="S45" s="137">
        <f t="shared" si="32"/>
        <v>0</v>
      </c>
      <c r="T45" s="398"/>
      <c r="U45" s="398"/>
      <c r="V45" s="137">
        <f t="shared" si="33"/>
        <v>0</v>
      </c>
      <c r="W45" s="398"/>
      <c r="X45" s="398"/>
      <c r="Y45" s="137">
        <f t="shared" si="34"/>
        <v>0</v>
      </c>
      <c r="Z45" s="398"/>
      <c r="AA45" s="398"/>
      <c r="AB45" s="137">
        <f t="shared" si="35"/>
        <v>0</v>
      </c>
      <c r="AC45" s="398"/>
      <c r="AD45" s="398"/>
      <c r="AE45" s="137">
        <f t="shared" si="36"/>
        <v>0</v>
      </c>
      <c r="AF45" s="398"/>
      <c r="AG45" s="398"/>
      <c r="AH45" s="137">
        <f t="shared" si="37"/>
        <v>0</v>
      </c>
      <c r="AI45" s="398"/>
      <c r="AJ45" s="398"/>
      <c r="AK45" s="137">
        <f t="shared" si="38"/>
        <v>0</v>
      </c>
      <c r="AL45" s="398"/>
      <c r="AM45" s="398"/>
      <c r="AN45" s="137">
        <f t="shared" si="39"/>
        <v>0</v>
      </c>
      <c r="AO45" s="398"/>
      <c r="AP45" s="398"/>
      <c r="AQ45" s="58"/>
      <c r="AR45" s="59"/>
      <c r="AS45" s="59"/>
      <c r="AT45" s="59"/>
      <c r="AU45" s="59"/>
      <c r="AV45" s="59"/>
      <c r="AW45" s="57"/>
      <c r="AX45" s="57"/>
      <c r="AY45" s="57"/>
      <c r="AZ45" s="57"/>
      <c r="BA45" s="57"/>
      <c r="BB45" s="57"/>
      <c r="BC45" s="57"/>
      <c r="BD45" s="57"/>
      <c r="BE45" s="57"/>
      <c r="BF45" s="137"/>
      <c r="BG45" s="57"/>
      <c r="BH45" s="57"/>
      <c r="BI45" s="137"/>
      <c r="BJ45" s="57"/>
      <c r="BK45" s="57"/>
      <c r="BL45" s="137"/>
      <c r="BM45" s="57"/>
      <c r="BN45" s="57"/>
      <c r="BO45" s="58"/>
      <c r="BP45" s="58"/>
      <c r="BQ45" s="58"/>
    </row>
    <row r="46" spans="1:70" ht="23.25" customHeight="1">
      <c r="A46" s="42"/>
      <c r="B46" s="550" t="s">
        <v>898</v>
      </c>
      <c r="C46" s="85" t="s">
        <v>909</v>
      </c>
      <c r="D46" s="64" t="s">
        <v>910</v>
      </c>
      <c r="E46" s="86" t="s">
        <v>911</v>
      </c>
      <c r="F46" s="87"/>
      <c r="G46" s="57">
        <f t="shared" si="29"/>
        <v>800</v>
      </c>
      <c r="H46" s="57">
        <v>800</v>
      </c>
      <c r="I46" s="57"/>
      <c r="J46" s="57">
        <f t="shared" si="30"/>
        <v>1500</v>
      </c>
      <c r="K46" s="57">
        <v>1500</v>
      </c>
      <c r="L46" s="57"/>
      <c r="M46" s="57">
        <f t="shared" si="31"/>
        <v>1487.5887600000001</v>
      </c>
      <c r="N46" s="56">
        <v>1487.5887600000001</v>
      </c>
      <c r="O46" s="57"/>
      <c r="P46" s="137">
        <f t="shared" si="4"/>
        <v>750</v>
      </c>
      <c r="Q46" s="57">
        <v>750</v>
      </c>
      <c r="R46" s="57"/>
      <c r="S46" s="137">
        <f t="shared" si="32"/>
        <v>5150</v>
      </c>
      <c r="T46" s="398">
        <v>5150</v>
      </c>
      <c r="U46" s="398"/>
      <c r="V46" s="137">
        <f t="shared" si="33"/>
        <v>0</v>
      </c>
      <c r="W46" s="398"/>
      <c r="X46" s="398"/>
      <c r="Y46" s="137">
        <f t="shared" si="34"/>
        <v>0</v>
      </c>
      <c r="Z46" s="398"/>
      <c r="AA46" s="398"/>
      <c r="AB46" s="137">
        <f t="shared" si="35"/>
        <v>0</v>
      </c>
      <c r="AC46" s="398"/>
      <c r="AD46" s="398"/>
      <c r="AE46" s="137">
        <f t="shared" si="36"/>
        <v>500</v>
      </c>
      <c r="AF46" s="398">
        <v>500</v>
      </c>
      <c r="AG46" s="398"/>
      <c r="AH46" s="137">
        <f t="shared" si="37"/>
        <v>328.06599999999997</v>
      </c>
      <c r="AI46" s="398">
        <v>328.06599999999997</v>
      </c>
      <c r="AJ46" s="398"/>
      <c r="AK46" s="137">
        <f t="shared" si="38"/>
        <v>2474.1491500000002</v>
      </c>
      <c r="AL46" s="398">
        <v>2474.1491500000002</v>
      </c>
      <c r="AM46" s="398"/>
      <c r="AN46" s="137">
        <f t="shared" si="39"/>
        <v>1156.86375</v>
      </c>
      <c r="AO46" s="398">
        <v>1156.86375</v>
      </c>
      <c r="AP46" s="398"/>
      <c r="AQ46" s="58"/>
      <c r="AR46" s="59"/>
      <c r="AS46" s="59"/>
      <c r="AT46" s="59"/>
      <c r="AU46" s="59"/>
      <c r="AV46" s="59"/>
      <c r="AW46" s="57"/>
      <c r="AX46" s="57"/>
      <c r="AY46" s="57"/>
      <c r="AZ46" s="57"/>
      <c r="BA46" s="57"/>
      <c r="BB46" s="57"/>
      <c r="BC46" s="57"/>
      <c r="BD46" s="57"/>
      <c r="BE46" s="57"/>
      <c r="BF46" s="137"/>
      <c r="BG46" s="57"/>
      <c r="BH46" s="57"/>
      <c r="BI46" s="137"/>
      <c r="BJ46" s="57"/>
      <c r="BK46" s="57"/>
      <c r="BL46" s="137"/>
      <c r="BM46" s="57"/>
      <c r="BN46" s="57"/>
      <c r="BO46" s="58"/>
      <c r="BP46" s="58"/>
      <c r="BQ46" s="58"/>
    </row>
    <row r="47" spans="1:70" ht="28.5" customHeight="1">
      <c r="A47" s="42"/>
      <c r="B47" s="550"/>
      <c r="C47" s="85" t="s">
        <v>912</v>
      </c>
      <c r="D47" s="64" t="s">
        <v>913</v>
      </c>
      <c r="E47" s="86" t="s">
        <v>914</v>
      </c>
      <c r="F47" s="87"/>
      <c r="G47" s="57">
        <f t="shared" si="29"/>
        <v>63.629243000000002</v>
      </c>
      <c r="H47" s="57">
        <v>63.629243000000002</v>
      </c>
      <c r="I47" s="57"/>
      <c r="J47" s="57">
        <f t="shared" si="30"/>
        <v>163.702718</v>
      </c>
      <c r="K47" s="57">
        <v>163.702718</v>
      </c>
      <c r="L47" s="57"/>
      <c r="M47" s="57">
        <f t="shared" si="31"/>
        <v>132.068006</v>
      </c>
      <c r="N47" s="56">
        <v>132.068006</v>
      </c>
      <c r="O47" s="57"/>
      <c r="P47" s="137">
        <f t="shared" si="4"/>
        <v>65.108305999999999</v>
      </c>
      <c r="Q47" s="57">
        <v>65.108305999999999</v>
      </c>
      <c r="R47" s="57"/>
      <c r="S47" s="137">
        <f t="shared" si="32"/>
        <v>64.851118</v>
      </c>
      <c r="T47" s="399">
        <v>64.851118</v>
      </c>
      <c r="U47" s="57"/>
      <c r="V47" s="137">
        <f t="shared" si="33"/>
        <v>63.316001999999997</v>
      </c>
      <c r="W47" s="57">
        <v>63.316001999999997</v>
      </c>
      <c r="X47" s="57"/>
      <c r="Y47" s="137">
        <f t="shared" si="34"/>
        <v>62.44</v>
      </c>
      <c r="Z47" s="57">
        <v>62.44</v>
      </c>
      <c r="AA47" s="57"/>
      <c r="AB47" s="137">
        <f t="shared" si="35"/>
        <v>63.316001999999997</v>
      </c>
      <c r="AC47" s="57">
        <v>63.316001999999997</v>
      </c>
      <c r="AD47" s="57"/>
      <c r="AE47" s="137">
        <f t="shared" si="36"/>
        <v>73.988001999999994</v>
      </c>
      <c r="AF47" s="57">
        <v>73.988001999999994</v>
      </c>
      <c r="AG47" s="57"/>
      <c r="AH47" s="137">
        <f t="shared" si="37"/>
        <v>65.27</v>
      </c>
      <c r="AI47" s="57">
        <v>65.27</v>
      </c>
      <c r="AJ47" s="57"/>
      <c r="AK47" s="137">
        <f t="shared" si="38"/>
        <v>69.778519000000003</v>
      </c>
      <c r="AL47" s="57">
        <v>69.778519000000003</v>
      </c>
      <c r="AM47" s="57"/>
      <c r="AN47" s="137">
        <f t="shared" si="39"/>
        <v>86.773231999999993</v>
      </c>
      <c r="AO47" s="57">
        <v>86.773231999999993</v>
      </c>
      <c r="AP47" s="57"/>
      <c r="AQ47" s="58"/>
      <c r="AR47" s="59"/>
      <c r="AS47" s="59"/>
      <c r="AT47" s="59"/>
      <c r="AU47" s="59"/>
      <c r="AV47" s="59"/>
      <c r="AW47" s="57"/>
      <c r="AX47" s="88"/>
      <c r="AY47" s="57"/>
      <c r="AZ47" s="57"/>
      <c r="BA47" s="57"/>
      <c r="BB47" s="57"/>
      <c r="BC47" s="57"/>
      <c r="BD47" s="57"/>
      <c r="BE47" s="57"/>
      <c r="BF47" s="137"/>
      <c r="BG47" s="57"/>
      <c r="BH47" s="57"/>
      <c r="BI47" s="137"/>
      <c r="BJ47" s="57"/>
      <c r="BK47" s="57"/>
      <c r="BL47" s="137"/>
      <c r="BM47" s="57"/>
      <c r="BN47" s="57"/>
      <c r="BO47" s="58"/>
      <c r="BP47" s="58"/>
      <c r="BQ47" s="58"/>
    </row>
    <row r="48" spans="1:70" ht="14.25" customHeight="1">
      <c r="A48" s="42"/>
      <c r="B48" s="550"/>
      <c r="C48" s="545" t="s">
        <v>915</v>
      </c>
      <c r="D48" s="64" t="s">
        <v>916</v>
      </c>
      <c r="E48" s="65" t="s">
        <v>917</v>
      </c>
      <c r="F48" s="87"/>
      <c r="G48" s="57">
        <f t="shared" si="29"/>
        <v>64</v>
      </c>
      <c r="H48" s="57">
        <v>64</v>
      </c>
      <c r="I48" s="57"/>
      <c r="J48" s="57">
        <f t="shared" si="30"/>
        <v>10</v>
      </c>
      <c r="K48" s="57">
        <v>10</v>
      </c>
      <c r="L48" s="57"/>
      <c r="M48" s="57">
        <f t="shared" si="31"/>
        <v>10</v>
      </c>
      <c r="N48" s="57">
        <v>10</v>
      </c>
      <c r="O48" s="57"/>
      <c r="P48" s="137">
        <f t="shared" si="4"/>
        <v>-51.380329000000003</v>
      </c>
      <c r="Q48" s="57">
        <v>-51.380329000000003</v>
      </c>
      <c r="R48" s="57"/>
      <c r="S48" s="137">
        <f t="shared" si="32"/>
        <v>0</v>
      </c>
      <c r="T48" s="57"/>
      <c r="U48" s="57"/>
      <c r="V48" s="137">
        <f t="shared" si="33"/>
        <v>500</v>
      </c>
      <c r="W48" s="57">
        <v>0.28910000000000002</v>
      </c>
      <c r="X48" s="57">
        <v>499.71089999999998</v>
      </c>
      <c r="Y48" s="137">
        <f t="shared" si="34"/>
        <v>0</v>
      </c>
      <c r="Z48" s="57"/>
      <c r="AA48" s="57"/>
      <c r="AB48" s="137">
        <f t="shared" si="35"/>
        <v>0</v>
      </c>
      <c r="AC48" s="57"/>
      <c r="AD48" s="57"/>
      <c r="AE48" s="137">
        <f t="shared" si="36"/>
        <v>200</v>
      </c>
      <c r="AF48" s="57">
        <v>200</v>
      </c>
      <c r="AG48" s="57"/>
      <c r="AH48" s="137">
        <f t="shared" si="37"/>
        <v>2000</v>
      </c>
      <c r="AI48" s="57">
        <v>1375</v>
      </c>
      <c r="AJ48" s="57">
        <v>625</v>
      </c>
      <c r="AK48" s="137">
        <f t="shared" si="38"/>
        <v>0</v>
      </c>
      <c r="AL48" s="57"/>
      <c r="AM48" s="57"/>
      <c r="AN48" s="137">
        <f t="shared" si="39"/>
        <v>800</v>
      </c>
      <c r="AO48" s="57">
        <v>800</v>
      </c>
      <c r="AP48" s="57"/>
      <c r="AQ48" s="58"/>
      <c r="AR48" s="59"/>
      <c r="AS48" s="59"/>
      <c r="AT48" s="59"/>
      <c r="AU48" s="59"/>
      <c r="AV48" s="59"/>
      <c r="AW48" s="57"/>
      <c r="AX48" s="57"/>
      <c r="AY48" s="57"/>
      <c r="AZ48" s="57"/>
      <c r="BA48" s="57"/>
      <c r="BB48" s="57"/>
      <c r="BC48" s="57"/>
      <c r="BD48" s="57"/>
      <c r="BE48" s="57"/>
      <c r="BF48" s="137"/>
      <c r="BG48" s="57"/>
      <c r="BH48" s="57"/>
      <c r="BI48" s="137"/>
      <c r="BJ48" s="57"/>
      <c r="BK48" s="57"/>
      <c r="BL48" s="137"/>
      <c r="BM48" s="57"/>
      <c r="BN48" s="57"/>
      <c r="BO48" s="58"/>
      <c r="BP48" s="58"/>
      <c r="BQ48" s="58"/>
    </row>
    <row r="49" spans="1:69" ht="15.3">
      <c r="A49" s="42"/>
      <c r="B49" s="550"/>
      <c r="C49" s="545"/>
      <c r="D49" s="64" t="s">
        <v>918</v>
      </c>
      <c r="E49" s="65" t="s">
        <v>919</v>
      </c>
      <c r="F49" s="66"/>
      <c r="G49" s="57">
        <f t="shared" si="29"/>
        <v>0</v>
      </c>
      <c r="H49" s="57"/>
      <c r="I49" s="57"/>
      <c r="J49" s="57">
        <f t="shared" si="30"/>
        <v>0</v>
      </c>
      <c r="K49" s="57"/>
      <c r="L49" s="57"/>
      <c r="M49" s="57">
        <f t="shared" si="31"/>
        <v>0</v>
      </c>
      <c r="N49" s="57"/>
      <c r="O49" s="57"/>
      <c r="P49" s="137">
        <f t="shared" si="4"/>
        <v>0</v>
      </c>
      <c r="Q49" s="57"/>
      <c r="R49" s="57"/>
      <c r="S49" s="137">
        <f t="shared" si="32"/>
        <v>0</v>
      </c>
      <c r="T49" s="57"/>
      <c r="U49" s="57"/>
      <c r="V49" s="137">
        <f t="shared" si="33"/>
        <v>0</v>
      </c>
      <c r="W49" s="57"/>
      <c r="X49" s="57"/>
      <c r="Y49" s="137">
        <f t="shared" si="34"/>
        <v>0</v>
      </c>
      <c r="Z49" s="57"/>
      <c r="AA49" s="57"/>
      <c r="AB49" s="137">
        <f t="shared" si="35"/>
        <v>0</v>
      </c>
      <c r="AC49" s="57"/>
      <c r="AD49" s="57"/>
      <c r="AE49" s="137">
        <f t="shared" si="36"/>
        <v>0</v>
      </c>
      <c r="AF49" s="57"/>
      <c r="AG49" s="57"/>
      <c r="AH49" s="137">
        <f t="shared" si="37"/>
        <v>0</v>
      </c>
      <c r="AI49" s="57"/>
      <c r="AJ49" s="57"/>
      <c r="AK49" s="137">
        <f t="shared" si="38"/>
        <v>0</v>
      </c>
      <c r="AL49" s="57"/>
      <c r="AM49" s="57"/>
      <c r="AN49" s="137">
        <f t="shared" si="39"/>
        <v>0</v>
      </c>
      <c r="AO49" s="57"/>
      <c r="AP49" s="57"/>
      <c r="AQ49" s="58"/>
      <c r="AR49" s="59"/>
      <c r="AS49" s="59"/>
      <c r="AT49" s="59"/>
      <c r="AU49" s="59"/>
      <c r="AV49" s="59"/>
      <c r="AW49" s="57"/>
      <c r="AX49" s="57"/>
      <c r="AY49" s="57"/>
      <c r="AZ49" s="57"/>
      <c r="BA49" s="57"/>
      <c r="BB49" s="57"/>
      <c r="BC49" s="57"/>
      <c r="BD49" s="57"/>
      <c r="BE49" s="57"/>
      <c r="BF49" s="137"/>
      <c r="BG49" s="57"/>
      <c r="BH49" s="57"/>
      <c r="BI49" s="137"/>
      <c r="BJ49" s="57"/>
      <c r="BK49" s="57"/>
      <c r="BL49" s="137"/>
      <c r="BM49" s="57"/>
      <c r="BN49" s="57"/>
      <c r="BO49" s="58"/>
      <c r="BP49" s="58"/>
      <c r="BQ49" s="58"/>
    </row>
    <row r="50" spans="1:69" ht="14.25" customHeight="1">
      <c r="A50" s="42"/>
      <c r="B50" s="557" t="s">
        <v>920</v>
      </c>
      <c r="C50" s="558"/>
      <c r="D50" s="558"/>
      <c r="E50" s="559"/>
      <c r="F50" s="89"/>
      <c r="G50" s="50">
        <f t="shared" ref="G50:R50" si="40">SUM(G42:G45)-SUM(G46:G49)</f>
        <v>-927.62924299999997</v>
      </c>
      <c r="H50" s="50">
        <f t="shared" si="40"/>
        <v>-927.62924299999997</v>
      </c>
      <c r="I50" s="50">
        <f t="shared" si="40"/>
        <v>0</v>
      </c>
      <c r="J50" s="50">
        <f t="shared" si="40"/>
        <v>611.59728200000018</v>
      </c>
      <c r="K50" s="50">
        <f t="shared" si="40"/>
        <v>-888.40271800000005</v>
      </c>
      <c r="L50" s="50">
        <f t="shared" si="40"/>
        <v>1500</v>
      </c>
      <c r="M50" s="50">
        <f t="shared" si="40"/>
        <v>-429.65676600000006</v>
      </c>
      <c r="N50" s="50">
        <f t="shared" si="40"/>
        <v>-2429.6567660000001</v>
      </c>
      <c r="O50" s="50">
        <f t="shared" si="40"/>
        <v>2000</v>
      </c>
      <c r="P50" s="50">
        <f t="shared" si="40"/>
        <v>314.33802300000002</v>
      </c>
      <c r="Q50" s="50">
        <f t="shared" si="40"/>
        <v>-344.79397699999998</v>
      </c>
      <c r="R50" s="50">
        <f t="shared" si="40"/>
        <v>659.13199999999995</v>
      </c>
      <c r="S50" s="50">
        <f t="shared" ref="S50:U50" si="41">SUM(S42:S45)-SUM(S46:S49)</f>
        <v>2159.2980320000006</v>
      </c>
      <c r="T50" s="50">
        <f t="shared" si="41"/>
        <v>1610.9997320000002</v>
      </c>
      <c r="U50" s="50">
        <f t="shared" si="41"/>
        <v>548.29830000000004</v>
      </c>
      <c r="V50" s="50">
        <f t="shared" ref="V50:AP50" si="42">SUM(V42:V45)-SUM(V46:V49)</f>
        <v>593.54774799999996</v>
      </c>
      <c r="W50" s="50">
        <f t="shared" si="42"/>
        <v>379.53114800000003</v>
      </c>
      <c r="X50" s="50">
        <f t="shared" si="42"/>
        <v>214.01659999999998</v>
      </c>
      <c r="Y50" s="50">
        <f t="shared" si="42"/>
        <v>95.546150000000011</v>
      </c>
      <c r="Z50" s="50">
        <f t="shared" si="42"/>
        <v>-236.42615000000001</v>
      </c>
      <c r="AA50" s="50">
        <f t="shared" si="42"/>
        <v>331.97230000000002</v>
      </c>
      <c r="AB50" s="50">
        <f t="shared" si="42"/>
        <v>205.40663200000003</v>
      </c>
      <c r="AC50" s="50">
        <f t="shared" si="42"/>
        <v>-332.038636</v>
      </c>
      <c r="AD50" s="50">
        <f t="shared" si="42"/>
        <v>537.44526800000006</v>
      </c>
      <c r="AE50" s="50">
        <f t="shared" si="42"/>
        <v>125.47441600000002</v>
      </c>
      <c r="AF50" s="50">
        <f t="shared" si="42"/>
        <v>-188.15042100000005</v>
      </c>
      <c r="AG50" s="50">
        <f t="shared" si="42"/>
        <v>313.62483700000001</v>
      </c>
      <c r="AH50" s="50">
        <f t="shared" si="42"/>
        <v>-2177.8173559999996</v>
      </c>
      <c r="AI50" s="50">
        <f t="shared" si="42"/>
        <v>-1983.854644</v>
      </c>
      <c r="AJ50" s="50">
        <f t="shared" si="42"/>
        <v>-193.96271200000001</v>
      </c>
      <c r="AK50" s="50">
        <f t="shared" si="42"/>
        <v>-443.92766900000015</v>
      </c>
      <c r="AL50" s="50">
        <f t="shared" si="42"/>
        <v>-443.92766900000015</v>
      </c>
      <c r="AM50" s="50">
        <f t="shared" si="42"/>
        <v>0</v>
      </c>
      <c r="AN50" s="50">
        <f t="shared" si="42"/>
        <v>-336.98858199999995</v>
      </c>
      <c r="AO50" s="50">
        <f t="shared" si="42"/>
        <v>-550.28538200000003</v>
      </c>
      <c r="AP50" s="50">
        <f t="shared" si="42"/>
        <v>213.29679999999999</v>
      </c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</row>
    <row r="51" spans="1:69" ht="15.3">
      <c r="A51" s="42"/>
      <c r="B51" s="560" t="s">
        <v>921</v>
      </c>
      <c r="C51" s="561"/>
      <c r="D51" s="90" t="s">
        <v>922</v>
      </c>
      <c r="E51" s="91" t="s">
        <v>923</v>
      </c>
      <c r="F51" s="92"/>
      <c r="G51" s="57">
        <f>H51+I51</f>
        <v>0</v>
      </c>
      <c r="H51" s="57">
        <v>299.24938300000002</v>
      </c>
      <c r="I51" s="57">
        <v>-299.24938300000002</v>
      </c>
      <c r="J51" s="57">
        <f>K51+L51</f>
        <v>0</v>
      </c>
      <c r="K51" s="56">
        <v>1675</v>
      </c>
      <c r="L51" s="56">
        <v>-1675</v>
      </c>
      <c r="M51" s="57">
        <f>N51+O51</f>
        <v>0</v>
      </c>
      <c r="N51" s="57">
        <v>2185.3816999999999</v>
      </c>
      <c r="O51" s="57">
        <v>-2185.3816999999999</v>
      </c>
      <c r="P51" s="137">
        <f t="shared" si="4"/>
        <v>0</v>
      </c>
      <c r="Q51" s="57">
        <v>150.39984000000001</v>
      </c>
      <c r="R51" s="57">
        <v>-150.39984000000001</v>
      </c>
      <c r="S51" s="137">
        <f t="shared" ref="S51" si="43">T51+U51</f>
        <v>0</v>
      </c>
      <c r="T51" s="57">
        <v>246.5</v>
      </c>
      <c r="U51" s="57">
        <v>-246.5</v>
      </c>
      <c r="V51" s="137">
        <f t="shared" ref="V51" si="44">W51+X51</f>
        <v>0</v>
      </c>
      <c r="W51" s="57">
        <v>92</v>
      </c>
      <c r="X51" s="57">
        <v>-92</v>
      </c>
      <c r="Y51" s="137">
        <f t="shared" ref="Y51" si="45">Z51+AA51</f>
        <v>0</v>
      </c>
      <c r="Z51" s="451">
        <v>210</v>
      </c>
      <c r="AA51" s="451">
        <v>-210</v>
      </c>
      <c r="AB51" s="137">
        <f t="shared" ref="AB51" si="46">AC51+AD51</f>
        <v>0</v>
      </c>
      <c r="AC51" s="57">
        <v>195.46</v>
      </c>
      <c r="AD51" s="57">
        <v>-195.46</v>
      </c>
      <c r="AE51" s="137">
        <f t="shared" ref="AE51" si="47">AF51+AG51</f>
        <v>0</v>
      </c>
      <c r="AF51" s="57">
        <v>198.2</v>
      </c>
      <c r="AG51" s="57">
        <v>-198.2</v>
      </c>
      <c r="AH51" s="137">
        <f t="shared" ref="AH51" si="48">AI51+AJ51</f>
        <v>0</v>
      </c>
      <c r="AI51" s="57">
        <v>190</v>
      </c>
      <c r="AJ51" s="57">
        <v>-190</v>
      </c>
      <c r="AK51" s="137">
        <f t="shared" ref="AK51" si="49">AL51+AM51</f>
        <v>0</v>
      </c>
      <c r="AL51" s="57">
        <v>490</v>
      </c>
      <c r="AM51" s="57">
        <v>-490</v>
      </c>
      <c r="AN51" s="137">
        <f t="shared" ref="AN51" si="50">AO51+AP51</f>
        <v>0</v>
      </c>
      <c r="AO51" s="57">
        <v>579.38193100000001</v>
      </c>
      <c r="AP51" s="57">
        <v>-579.38193100000001</v>
      </c>
      <c r="AQ51" s="58"/>
      <c r="AR51" s="59"/>
      <c r="AS51" s="59"/>
      <c r="AT51" s="59"/>
      <c r="AU51" s="59"/>
      <c r="AV51" s="59"/>
      <c r="AW51" s="57"/>
      <c r="AX51" s="57"/>
      <c r="AY51" s="57"/>
      <c r="AZ51" s="57"/>
      <c r="BA51" s="57"/>
      <c r="BB51" s="57"/>
      <c r="BC51" s="57"/>
      <c r="BD51" s="93"/>
      <c r="BE51" s="93"/>
      <c r="BF51" s="137"/>
      <c r="BG51" s="93"/>
      <c r="BH51" s="93"/>
      <c r="BI51" s="137"/>
      <c r="BJ51" s="93"/>
      <c r="BK51" s="93"/>
      <c r="BL51" s="137"/>
      <c r="BM51" s="93"/>
      <c r="BN51" s="93"/>
      <c r="BO51" s="58"/>
      <c r="BP51" s="58"/>
      <c r="BQ51" s="58"/>
    </row>
    <row r="52" spans="1:69" ht="15.3">
      <c r="A52" s="42"/>
      <c r="B52" s="562" t="s">
        <v>924</v>
      </c>
      <c r="C52" s="563"/>
      <c r="D52" s="563"/>
      <c r="E52" s="564"/>
      <c r="F52" s="411"/>
      <c r="G52" s="121">
        <f t="shared" ref="G52:AR52" si="51">G5+G31+G41+G50+G51</f>
        <v>3054.2527530000002</v>
      </c>
      <c r="H52" s="121">
        <f t="shared" si="51"/>
        <v>1936.6957209999998</v>
      </c>
      <c r="I52" s="121">
        <f t="shared" si="51"/>
        <v>1117.5570319999999</v>
      </c>
      <c r="J52" s="121">
        <f t="shared" si="51"/>
        <v>2815.8980759999999</v>
      </c>
      <c r="K52" s="121">
        <f t="shared" si="51"/>
        <v>2174.7362359999997</v>
      </c>
      <c r="L52" s="121">
        <f t="shared" si="51"/>
        <v>641.16183999999976</v>
      </c>
      <c r="M52" s="121">
        <f t="shared" si="51"/>
        <v>2613.3937159999991</v>
      </c>
      <c r="N52" s="121">
        <f t="shared" si="51"/>
        <v>1743.2358759999997</v>
      </c>
      <c r="O52" s="121">
        <f t="shared" si="51"/>
        <v>870.15783999999985</v>
      </c>
      <c r="P52" s="121">
        <f t="shared" si="51"/>
        <v>1846.9160759999997</v>
      </c>
      <c r="Q52" s="121">
        <f>Q5+Q31+Q41+Q50+Q51</f>
        <v>1185.4960759999999</v>
      </c>
      <c r="R52" s="121">
        <f t="shared" si="51"/>
        <v>661.41999999999985</v>
      </c>
      <c r="S52" s="121">
        <f t="shared" si="51"/>
        <v>3677.2384260000008</v>
      </c>
      <c r="T52" s="121">
        <f>T5+T31+T41+T50+T51</f>
        <v>2641.907526</v>
      </c>
      <c r="U52" s="121">
        <f t="shared" ref="U52:V52" si="52">U5+U31+U41+U50+U51</f>
        <v>1035.3308999999999</v>
      </c>
      <c r="V52" s="121">
        <f t="shared" si="52"/>
        <v>3355.1409050000002</v>
      </c>
      <c r="W52" s="121">
        <f>W5+W31+W41+W50+W51</f>
        <v>2687.692505</v>
      </c>
      <c r="X52" s="121">
        <f t="shared" ref="X52:Y52" si="53">X5+X31+X41+X50+X51</f>
        <v>667.44839999999999</v>
      </c>
      <c r="Y52" s="121">
        <f t="shared" si="53"/>
        <v>3140.886555000001</v>
      </c>
      <c r="Z52" s="121">
        <f>Z5+Z31+Z41+Z50+Z51</f>
        <v>2246.7262350000001</v>
      </c>
      <c r="AA52" s="121">
        <f t="shared" ref="AA52:AB52" si="54">AA5+AA31+AA41+AA50+AA51</f>
        <v>894.16031999999996</v>
      </c>
      <c r="AB52" s="121">
        <f t="shared" si="54"/>
        <v>3892.4188359999998</v>
      </c>
      <c r="AC52" s="121">
        <f>AC5+AC31+AC41+AC50+AC51</f>
        <v>2323.8152559999999</v>
      </c>
      <c r="AD52" s="121">
        <f t="shared" ref="AD52:AE52" si="55">AD5+AD31+AD41+AD50+AD51</f>
        <v>1568.60358</v>
      </c>
      <c r="AE52" s="121">
        <f t="shared" si="55"/>
        <v>3756.683704</v>
      </c>
      <c r="AF52" s="121">
        <f>AF5+AF31+AF41+AF50+AF51</f>
        <v>2004.2314209999997</v>
      </c>
      <c r="AG52" s="121">
        <f t="shared" ref="AG52:AH52" si="56">AG5+AG31+AG41+AG50+AG51</f>
        <v>1752.4522829999999</v>
      </c>
      <c r="AH52" s="121">
        <f t="shared" si="56"/>
        <v>1930.8357190000006</v>
      </c>
      <c r="AI52" s="121">
        <f>AI5+AI31+AI41+AI50+AI51</f>
        <v>467.36723499999971</v>
      </c>
      <c r="AJ52" s="121">
        <f t="shared" ref="AJ52:AK52" si="57">AJ5+AJ31+AJ41+AJ50+AJ51</f>
        <v>1463.4684839999998</v>
      </c>
      <c r="AK52" s="121">
        <f t="shared" si="57"/>
        <v>2692.675888199999</v>
      </c>
      <c r="AL52" s="121">
        <f>AL5+AL31+AL41+AL50+AL51</f>
        <v>760.66652419999957</v>
      </c>
      <c r="AM52" s="121">
        <f t="shared" ref="AM52:AN52" si="58">AM5+AM31+AM41+AM50+AM51</f>
        <v>1932.009364</v>
      </c>
      <c r="AN52" s="121">
        <f t="shared" si="58"/>
        <v>2927.2726641999984</v>
      </c>
      <c r="AO52" s="121">
        <f>AO5+AO31+AO41+AO50+AO51</f>
        <v>858.78443319999951</v>
      </c>
      <c r="AP52" s="121">
        <f t="shared" ref="AP52" si="59">AP5+AP31+AP41+AP50+AP51</f>
        <v>2068.4882310000003</v>
      </c>
      <c r="AQ52" s="121">
        <f t="shared" si="51"/>
        <v>0</v>
      </c>
      <c r="AR52" s="121">
        <f t="shared" si="51"/>
        <v>0</v>
      </c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1"/>
      <c r="BL52" s="121"/>
      <c r="BM52" s="121"/>
      <c r="BN52" s="121"/>
      <c r="BO52" s="121"/>
      <c r="BP52" s="121"/>
      <c r="BQ52" s="121"/>
    </row>
  </sheetData>
  <mergeCells count="49">
    <mergeCell ref="B46:B49"/>
    <mergeCell ref="C48:C49"/>
    <mergeCell ref="B50:E50"/>
    <mergeCell ref="B51:C51"/>
    <mergeCell ref="B52:E52"/>
    <mergeCell ref="B42:B45"/>
    <mergeCell ref="C44:C45"/>
    <mergeCell ref="B5:E5"/>
    <mergeCell ref="B6:B11"/>
    <mergeCell ref="C6:C8"/>
    <mergeCell ref="C10:C12"/>
    <mergeCell ref="B13:B30"/>
    <mergeCell ref="C13:C21"/>
    <mergeCell ref="C22:C24"/>
    <mergeCell ref="C26:C30"/>
    <mergeCell ref="B31:E31"/>
    <mergeCell ref="B32:B35"/>
    <mergeCell ref="B36:B40"/>
    <mergeCell ref="C36:C38"/>
    <mergeCell ref="B41:E41"/>
    <mergeCell ref="BO3:BQ3"/>
    <mergeCell ref="AE3:AG3"/>
    <mergeCell ref="AH3:AJ3"/>
    <mergeCell ref="AK3:AM3"/>
    <mergeCell ref="AN3:AP3"/>
    <mergeCell ref="AQ3:AS3"/>
    <mergeCell ref="AW3:AY3"/>
    <mergeCell ref="AZ3:BB3"/>
    <mergeCell ref="BC3:BE3"/>
    <mergeCell ref="BF3:BH3"/>
    <mergeCell ref="BI3:BK3"/>
    <mergeCell ref="BL3:BN3"/>
    <mergeCell ref="AT3:AV3"/>
    <mergeCell ref="AB3:AD3"/>
    <mergeCell ref="B1:L1"/>
    <mergeCell ref="B2:C2"/>
    <mergeCell ref="D2:E2"/>
    <mergeCell ref="B3:B4"/>
    <mergeCell ref="C3:C4"/>
    <mergeCell ref="D3:D4"/>
    <mergeCell ref="E3:E4"/>
    <mergeCell ref="F3:F4"/>
    <mergeCell ref="G3:I3"/>
    <mergeCell ref="J3:L3"/>
    <mergeCell ref="M3:O3"/>
    <mergeCell ref="P3:R3"/>
    <mergeCell ref="S3:U3"/>
    <mergeCell ref="V3:X3"/>
    <mergeCell ref="Y3:AA3"/>
  </mergeCells>
  <phoneticPr fontId="9" type="noConversion"/>
  <hyperlinks>
    <hyperlink ref="F2" location="目录!C4" display="返回"/>
  </hyperlinks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H32"/>
  <sheetViews>
    <sheetView workbookViewId="0">
      <selection activeCell="E27" sqref="E27:G32"/>
    </sheetView>
  </sheetViews>
  <sheetFormatPr defaultRowHeight="14.1"/>
  <cols>
    <col min="1" max="1" width="4.47265625" customWidth="1"/>
    <col min="2" max="2" width="15.1015625" bestFit="1" customWidth="1"/>
    <col min="3" max="7" width="13" customWidth="1"/>
    <col min="8" max="8" width="11.62890625" bestFit="1" customWidth="1"/>
  </cols>
  <sheetData>
    <row r="2" spans="1:8" ht="18.3">
      <c r="A2" s="184"/>
      <c r="B2" s="262" t="s">
        <v>532</v>
      </c>
      <c r="C2" s="263"/>
      <c r="D2" s="263"/>
      <c r="E2" s="260" t="s">
        <v>634</v>
      </c>
      <c r="F2" s="263"/>
      <c r="G2" s="263"/>
      <c r="H2" s="184"/>
    </row>
    <row r="3" spans="1:8">
      <c r="A3" s="184"/>
      <c r="B3" s="186"/>
      <c r="C3" s="187" t="s">
        <v>929</v>
      </c>
      <c r="D3" s="269">
        <v>42917</v>
      </c>
      <c r="E3" s="269">
        <v>42948</v>
      </c>
      <c r="F3" s="269">
        <v>42979</v>
      </c>
      <c r="G3" s="299" t="s">
        <v>665</v>
      </c>
      <c r="H3" s="184"/>
    </row>
    <row r="4" spans="1:8" s="234" customFormat="1" ht="15.9">
      <c r="A4" s="184"/>
      <c r="B4" s="391" t="s">
        <v>666</v>
      </c>
      <c r="C4" s="188"/>
      <c r="D4" s="268"/>
      <c r="E4" s="268"/>
      <c r="F4" s="268"/>
      <c r="G4" s="273"/>
      <c r="H4" s="184"/>
    </row>
    <row r="5" spans="1:8" ht="15.9">
      <c r="A5" s="184"/>
      <c r="B5" s="185" t="s">
        <v>533</v>
      </c>
      <c r="C5" s="188"/>
      <c r="D5" s="188"/>
      <c r="E5" s="188"/>
      <c r="F5" s="188"/>
      <c r="G5" s="274"/>
      <c r="H5" s="184"/>
    </row>
    <row r="6" spans="1:8" ht="15.9">
      <c r="A6" s="184"/>
      <c r="B6" s="185" t="s">
        <v>534</v>
      </c>
      <c r="C6" s="188"/>
      <c r="D6" s="188"/>
      <c r="E6" s="188"/>
      <c r="F6" s="188"/>
      <c r="G6" s="274"/>
      <c r="H6" s="184"/>
    </row>
    <row r="7" spans="1:8" ht="15.9">
      <c r="A7" s="184"/>
      <c r="B7" s="189" t="s">
        <v>535</v>
      </c>
      <c r="C7" s="191"/>
      <c r="D7" s="191"/>
      <c r="E7" s="191"/>
      <c r="F7" s="191"/>
      <c r="G7" s="274"/>
      <c r="H7" s="184"/>
    </row>
    <row r="8" spans="1:8" ht="15.9">
      <c r="A8" s="184"/>
      <c r="B8" s="184"/>
      <c r="C8" s="392"/>
      <c r="D8" s="188"/>
      <c r="E8" s="184"/>
      <c r="F8" s="184"/>
      <c r="G8" s="274"/>
      <c r="H8" s="184"/>
    </row>
    <row r="9" spans="1:8" ht="15.9">
      <c r="B9" s="189" t="s">
        <v>536</v>
      </c>
      <c r="C9" s="190"/>
      <c r="D9" s="191"/>
      <c r="E9" s="191"/>
      <c r="F9" s="191"/>
      <c r="G9" s="274"/>
      <c r="H9" s="184"/>
    </row>
    <row r="10" spans="1:8" ht="15.9">
      <c r="A10" s="184"/>
      <c r="B10" s="185"/>
      <c r="C10" s="392"/>
      <c r="D10" s="188"/>
      <c r="E10" s="184"/>
      <c r="F10" s="184"/>
      <c r="G10" s="274"/>
      <c r="H10" s="184"/>
    </row>
    <row r="11" spans="1:8" ht="15.9">
      <c r="A11" s="184"/>
      <c r="B11" s="189" t="s">
        <v>537</v>
      </c>
      <c r="C11" s="190"/>
      <c r="D11" s="191"/>
      <c r="E11" s="191"/>
      <c r="F11" s="191"/>
      <c r="G11" s="274"/>
      <c r="H11" s="184"/>
    </row>
    <row r="12" spans="1:8">
      <c r="A12" s="184"/>
      <c r="B12" s="184"/>
      <c r="C12" s="393"/>
      <c r="D12" s="393"/>
      <c r="E12" s="184"/>
      <c r="F12" s="184"/>
      <c r="G12" s="274"/>
      <c r="H12" s="184"/>
    </row>
    <row r="13" spans="1:8">
      <c r="A13" s="184"/>
      <c r="B13" s="192" t="s">
        <v>538</v>
      </c>
      <c r="C13" s="193">
        <f>+C7+C9+C11</f>
        <v>0</v>
      </c>
      <c r="D13" s="193">
        <f>+D7+D9+D11</f>
        <v>0</v>
      </c>
      <c r="E13" s="193">
        <f>+E7+E9+E11</f>
        <v>0</v>
      </c>
      <c r="F13" s="193">
        <f>+F7+F9+F11</f>
        <v>0</v>
      </c>
      <c r="G13" s="274"/>
      <c r="H13" s="184"/>
    </row>
    <row r="14" spans="1:8">
      <c r="A14" s="184"/>
      <c r="B14" s="184"/>
      <c r="C14" s="393"/>
      <c r="D14" s="393"/>
      <c r="E14" s="184"/>
      <c r="F14" s="184"/>
      <c r="G14" s="234"/>
      <c r="H14" s="184"/>
    </row>
    <row r="15" spans="1:8">
      <c r="A15" s="184"/>
      <c r="B15" s="270" t="s">
        <v>667</v>
      </c>
      <c r="C15" s="271">
        <f>+C13+C4</f>
        <v>0</v>
      </c>
      <c r="D15" s="271">
        <f>+D4+D13</f>
        <v>0</v>
      </c>
      <c r="E15" s="272">
        <f>+E13+E4</f>
        <v>0</v>
      </c>
      <c r="F15" s="272">
        <f>+F13+F4</f>
        <v>0</v>
      </c>
      <c r="G15" s="273"/>
      <c r="H15" s="184"/>
    </row>
    <row r="16" spans="1:8">
      <c r="A16" s="184"/>
      <c r="B16" s="394" t="s">
        <v>930</v>
      </c>
      <c r="C16" s="184"/>
      <c r="D16" s="184"/>
      <c r="E16" s="184"/>
      <c r="F16" s="184"/>
      <c r="G16" s="273"/>
      <c r="H16" s="184"/>
    </row>
    <row r="17" spans="1:8">
      <c r="A17" s="184"/>
      <c r="B17" s="391" t="s">
        <v>931</v>
      </c>
      <c r="C17" s="184"/>
      <c r="D17" s="184"/>
      <c r="E17" s="184"/>
      <c r="F17" s="184"/>
      <c r="G17" s="273"/>
      <c r="H17" s="184"/>
    </row>
    <row r="18" spans="1:8">
      <c r="B18" s="395" t="s">
        <v>932</v>
      </c>
      <c r="C18" s="184"/>
      <c r="D18" s="184"/>
      <c r="E18" s="184"/>
      <c r="F18" s="184"/>
      <c r="G18" s="273"/>
      <c r="H18" s="184"/>
    </row>
    <row r="19" spans="1:8">
      <c r="B19" s="395" t="s">
        <v>933</v>
      </c>
      <c r="C19" s="184"/>
      <c r="D19" s="184"/>
      <c r="E19" s="184"/>
      <c r="F19" s="184"/>
      <c r="G19" s="273"/>
      <c r="H19" s="184"/>
    </row>
    <row r="20" spans="1:8">
      <c r="B20" s="391"/>
      <c r="C20" s="184"/>
      <c r="D20" s="184"/>
      <c r="E20" s="184"/>
      <c r="F20" s="184"/>
      <c r="G20" s="273"/>
      <c r="H20" s="184"/>
    </row>
    <row r="21" spans="1:8">
      <c r="B21" s="391" t="s">
        <v>668</v>
      </c>
      <c r="C21" s="184"/>
      <c r="D21" s="184"/>
      <c r="E21" s="184"/>
      <c r="F21" s="184"/>
      <c r="G21" s="273"/>
      <c r="H21" s="184"/>
    </row>
    <row r="22" spans="1:8">
      <c r="B22" s="391" t="s">
        <v>669</v>
      </c>
      <c r="C22" s="184"/>
      <c r="D22" s="184"/>
      <c r="E22" s="184"/>
      <c r="F22" s="184"/>
      <c r="G22" s="273"/>
      <c r="H22" s="184"/>
    </row>
    <row r="23" spans="1:8">
      <c r="B23" s="391" t="s">
        <v>674</v>
      </c>
      <c r="C23" s="184"/>
      <c r="D23" s="184"/>
      <c r="E23" s="184"/>
      <c r="F23" s="184"/>
      <c r="G23" s="273"/>
      <c r="H23" s="184"/>
    </row>
    <row r="24" spans="1:8">
      <c r="B24" s="395" t="s">
        <v>670</v>
      </c>
      <c r="C24" s="184"/>
      <c r="D24" s="184"/>
      <c r="E24" s="184"/>
      <c r="F24" s="184"/>
      <c r="G24" s="273"/>
      <c r="H24" s="184"/>
    </row>
    <row r="25" spans="1:8" ht="18.3">
      <c r="B25" s="565" t="s">
        <v>539</v>
      </c>
      <c r="C25" s="566"/>
      <c r="D25" s="566"/>
      <c r="E25" s="566"/>
      <c r="F25" s="566"/>
      <c r="G25" s="566"/>
      <c r="H25" s="566"/>
    </row>
    <row r="26" spans="1:8">
      <c r="B26" s="194"/>
      <c r="C26" s="194" t="s">
        <v>540</v>
      </c>
      <c r="D26" s="194" t="s">
        <v>541</v>
      </c>
      <c r="E26" s="194" t="s">
        <v>542</v>
      </c>
      <c r="F26" s="194" t="s">
        <v>543</v>
      </c>
      <c r="G26" s="195" t="s">
        <v>544</v>
      </c>
      <c r="H26" s="196" t="s">
        <v>545</v>
      </c>
    </row>
    <row r="27" spans="1:8">
      <c r="B27" s="452" t="s">
        <v>934</v>
      </c>
      <c r="C27" s="453"/>
      <c r="D27" s="453"/>
      <c r="E27" s="453"/>
      <c r="F27" s="453"/>
      <c r="G27" s="454"/>
      <c r="H27" s="453">
        <f>SUM(C27:G27)</f>
        <v>0</v>
      </c>
    </row>
    <row r="28" spans="1:8">
      <c r="B28" s="197"/>
      <c r="C28" s="198"/>
      <c r="D28" s="198"/>
      <c r="E28" s="198"/>
      <c r="F28" s="396"/>
      <c r="G28" s="199"/>
      <c r="H28" s="198"/>
    </row>
    <row r="29" spans="1:8" ht="15.3">
      <c r="B29" s="452" t="s">
        <v>935</v>
      </c>
      <c r="C29" s="453"/>
      <c r="D29" s="453"/>
      <c r="E29" s="453"/>
      <c r="F29" s="453"/>
      <c r="G29" s="454"/>
      <c r="H29" s="453">
        <f t="shared" ref="H29:H31" si="0">SUM(C29:G29)</f>
        <v>0</v>
      </c>
    </row>
    <row r="30" spans="1:8">
      <c r="B30" s="197"/>
      <c r="C30" s="198"/>
      <c r="D30" s="198"/>
      <c r="E30" s="198"/>
      <c r="F30" s="198"/>
      <c r="G30" s="199"/>
      <c r="H30" s="198"/>
    </row>
    <row r="31" spans="1:8">
      <c r="B31" s="452" t="s">
        <v>936</v>
      </c>
      <c r="C31" s="453"/>
      <c r="D31" s="453"/>
      <c r="E31" s="453"/>
      <c r="F31" s="453"/>
      <c r="G31" s="454"/>
      <c r="H31" s="453">
        <f t="shared" si="0"/>
        <v>0</v>
      </c>
    </row>
    <row r="32" spans="1:8">
      <c r="B32" s="197"/>
      <c r="C32" s="200"/>
      <c r="D32" s="200"/>
      <c r="E32" s="200"/>
      <c r="F32" s="198"/>
      <c r="G32" s="200"/>
      <c r="H32" s="200"/>
    </row>
  </sheetData>
  <mergeCells count="1">
    <mergeCell ref="B25:H25"/>
  </mergeCells>
  <phoneticPr fontId="9" type="noConversion"/>
  <hyperlinks>
    <hyperlink ref="E2" location="目录!C4" display="返回"/>
  </hyperlinks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H6" sqref="H6"/>
    </sheetView>
  </sheetViews>
  <sheetFormatPr defaultRowHeight="14.1"/>
  <cols>
    <col min="2" max="2" width="12.89453125" customWidth="1"/>
    <col min="3" max="3" width="17.68359375" customWidth="1"/>
    <col min="4" max="4" width="24.7890625" customWidth="1"/>
    <col min="8" max="8" width="37.26171875" customWidth="1"/>
    <col min="9" max="11" width="12.734375" customWidth="1"/>
    <col min="12" max="12" width="27.89453125" customWidth="1"/>
  </cols>
  <sheetData>
    <row r="1" spans="1:12">
      <c r="A1" t="s">
        <v>166</v>
      </c>
      <c r="E1" s="260" t="s">
        <v>634</v>
      </c>
    </row>
    <row r="2" spans="1:12">
      <c r="A2" s="111" t="s">
        <v>136</v>
      </c>
      <c r="B2" s="111" t="s">
        <v>150</v>
      </c>
      <c r="C2" s="111" t="s">
        <v>151</v>
      </c>
      <c r="D2" s="111" t="s">
        <v>152</v>
      </c>
      <c r="E2" s="111" t="s">
        <v>153</v>
      </c>
      <c r="F2" s="111" t="s">
        <v>154</v>
      </c>
      <c r="G2" s="111" t="s">
        <v>155</v>
      </c>
      <c r="H2" s="111" t="s">
        <v>156</v>
      </c>
      <c r="I2" s="8" t="s">
        <v>172</v>
      </c>
      <c r="J2" s="8" t="s">
        <v>173</v>
      </c>
      <c r="K2" s="8" t="s">
        <v>174</v>
      </c>
      <c r="L2" s="114" t="s">
        <v>175</v>
      </c>
    </row>
    <row r="3" spans="1:12" ht="42.3">
      <c r="A3" s="112">
        <v>1</v>
      </c>
      <c r="B3" s="111" t="s">
        <v>643</v>
      </c>
      <c r="C3" s="111" t="s">
        <v>157</v>
      </c>
      <c r="D3" s="111" t="s">
        <v>960</v>
      </c>
      <c r="E3" s="111" t="s">
        <v>158</v>
      </c>
      <c r="F3" s="118" t="s">
        <v>178</v>
      </c>
      <c r="G3" s="111"/>
      <c r="H3" s="111"/>
      <c r="I3" s="4"/>
      <c r="J3" s="34"/>
      <c r="K3" s="4"/>
      <c r="L3" s="4"/>
    </row>
    <row r="4" spans="1:12">
      <c r="A4" s="570">
        <v>2</v>
      </c>
      <c r="B4" s="569" t="s">
        <v>159</v>
      </c>
      <c r="C4" s="569" t="s">
        <v>157</v>
      </c>
      <c r="D4" s="569" t="s">
        <v>645</v>
      </c>
      <c r="E4" s="569" t="s">
        <v>158</v>
      </c>
      <c r="F4" s="569" t="s">
        <v>176</v>
      </c>
      <c r="G4" s="569"/>
      <c r="H4" s="567"/>
      <c r="I4" s="240"/>
      <c r="J4" s="240"/>
      <c r="K4" s="240"/>
      <c r="L4" s="4"/>
    </row>
    <row r="5" spans="1:12">
      <c r="A5" s="570"/>
      <c r="B5" s="569"/>
      <c r="C5" s="569"/>
      <c r="D5" s="569"/>
      <c r="E5" s="569"/>
      <c r="F5" s="569"/>
      <c r="G5" s="569"/>
      <c r="H5" s="568"/>
      <c r="I5" s="240"/>
      <c r="J5" s="240"/>
      <c r="K5" s="240"/>
      <c r="L5" s="4"/>
    </row>
    <row r="6" spans="1:12">
      <c r="A6" s="570"/>
      <c r="B6" s="569"/>
      <c r="C6" s="569"/>
      <c r="D6" s="569"/>
      <c r="E6" s="569"/>
      <c r="F6" s="569"/>
      <c r="G6" s="569"/>
      <c r="H6" s="111"/>
      <c r="I6" s="240"/>
      <c r="J6" s="240"/>
      <c r="K6" s="240"/>
      <c r="L6" s="36"/>
    </row>
    <row r="7" spans="1:12">
      <c r="A7" s="570">
        <v>3</v>
      </c>
      <c r="B7" s="569" t="s">
        <v>961</v>
      </c>
      <c r="C7" s="569" t="s">
        <v>160</v>
      </c>
      <c r="D7" s="569" t="s">
        <v>962</v>
      </c>
      <c r="E7" s="571">
        <v>0.25</v>
      </c>
      <c r="F7" s="569" t="s">
        <v>176</v>
      </c>
      <c r="G7" s="569"/>
      <c r="H7" s="111"/>
      <c r="I7" s="240"/>
      <c r="J7" s="240"/>
      <c r="K7" s="240"/>
      <c r="L7" s="115"/>
    </row>
    <row r="8" spans="1:12">
      <c r="A8" s="570"/>
      <c r="B8" s="569"/>
      <c r="C8" s="569"/>
      <c r="D8" s="569"/>
      <c r="E8" s="571"/>
      <c r="F8" s="569"/>
      <c r="G8" s="569"/>
      <c r="H8" s="111"/>
      <c r="I8" s="208"/>
      <c r="J8" s="240"/>
      <c r="K8" s="208"/>
      <c r="L8" s="115"/>
    </row>
    <row r="9" spans="1:12">
      <c r="A9" s="112">
        <v>4</v>
      </c>
      <c r="B9" s="111" t="s">
        <v>644</v>
      </c>
      <c r="C9" s="111" t="s">
        <v>160</v>
      </c>
      <c r="D9" s="111" t="s">
        <v>963</v>
      </c>
      <c r="E9" s="113">
        <v>0.25</v>
      </c>
      <c r="F9" s="111" t="s">
        <v>177</v>
      </c>
      <c r="G9" s="111"/>
      <c r="H9" s="111"/>
      <c r="I9" s="240"/>
      <c r="J9" s="240"/>
      <c r="K9" s="240"/>
      <c r="L9" s="115"/>
    </row>
    <row r="10" spans="1:12" ht="42.3">
      <c r="A10" s="112">
        <v>5</v>
      </c>
      <c r="B10" s="111" t="s">
        <v>161</v>
      </c>
      <c r="C10" s="111" t="s">
        <v>160</v>
      </c>
      <c r="D10" s="111" t="s">
        <v>928</v>
      </c>
      <c r="E10" s="113">
        <v>0.3</v>
      </c>
      <c r="F10" s="111" t="s">
        <v>178</v>
      </c>
      <c r="G10" s="111"/>
      <c r="H10" s="111"/>
      <c r="I10" s="241"/>
      <c r="J10" s="242"/>
      <c r="K10" s="208"/>
      <c r="L10" s="4"/>
    </row>
    <row r="11" spans="1:12" ht="42.3">
      <c r="A11" s="112">
        <v>6</v>
      </c>
      <c r="B11" s="111" t="s">
        <v>162</v>
      </c>
      <c r="C11" s="111" t="s">
        <v>160</v>
      </c>
      <c r="D11" s="111" t="s">
        <v>163</v>
      </c>
      <c r="E11" s="113">
        <v>0.2</v>
      </c>
      <c r="F11" s="118" t="s">
        <v>178</v>
      </c>
      <c r="G11" s="111"/>
      <c r="H11" s="111"/>
      <c r="I11" s="241"/>
      <c r="J11" s="241"/>
      <c r="K11" s="208"/>
      <c r="L11" s="36"/>
    </row>
    <row r="12" spans="1:12">
      <c r="A12" s="112">
        <v>7</v>
      </c>
      <c r="B12" s="111" t="s">
        <v>164</v>
      </c>
      <c r="C12" s="111"/>
      <c r="D12" s="111"/>
      <c r="E12" s="113">
        <v>1</v>
      </c>
      <c r="F12" s="111"/>
      <c r="G12" s="111"/>
      <c r="H12" s="111"/>
      <c r="I12" s="4"/>
      <c r="J12" s="4"/>
      <c r="K12" s="4"/>
      <c r="L12" s="4"/>
    </row>
  </sheetData>
  <mergeCells count="15">
    <mergeCell ref="H4:H5"/>
    <mergeCell ref="G4:G6"/>
    <mergeCell ref="A7:A8"/>
    <mergeCell ref="B7:B8"/>
    <mergeCell ref="C7:C8"/>
    <mergeCell ref="D7:D8"/>
    <mergeCell ref="E7:E8"/>
    <mergeCell ref="F7:F8"/>
    <mergeCell ref="G7:G8"/>
    <mergeCell ref="A4:A6"/>
    <mergeCell ref="B4:B6"/>
    <mergeCell ref="C4:C6"/>
    <mergeCell ref="D4:D6"/>
    <mergeCell ref="E4:E6"/>
    <mergeCell ref="F4:F6"/>
  </mergeCells>
  <phoneticPr fontId="9" type="noConversion"/>
  <hyperlinks>
    <hyperlink ref="E1" location="目录!C4" display="返回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27"/>
  <sheetViews>
    <sheetView workbookViewId="0">
      <pane xSplit="2" ySplit="5" topLeftCell="C6" activePane="bottomRight" state="frozen"/>
      <selection activeCell="G17" sqref="G17"/>
      <selection pane="topRight" activeCell="G17" sqref="G17"/>
      <selection pane="bottomLeft" activeCell="G17" sqref="G17"/>
      <selection pane="bottomRight" activeCell="F14" sqref="F14"/>
    </sheetView>
  </sheetViews>
  <sheetFormatPr defaultColWidth="9" defaultRowHeight="12.9"/>
  <cols>
    <col min="1" max="1" width="5.1015625" style="94" customWidth="1"/>
    <col min="2" max="2" width="31.62890625" style="94" customWidth="1"/>
    <col min="3" max="3" width="20.89453125" style="95" customWidth="1"/>
    <col min="4" max="5" width="10.26171875" style="94" customWidth="1"/>
    <col min="6" max="6" width="63.1015625" style="94" customWidth="1"/>
    <col min="7" max="7" width="10.89453125" style="94" customWidth="1"/>
    <col min="8" max="8" width="10.3671875" style="94" customWidth="1"/>
    <col min="9" max="9" width="8.47265625" style="94" bestFit="1" customWidth="1"/>
    <col min="10" max="16384" width="9" style="94"/>
  </cols>
  <sheetData>
    <row r="2" spans="1:6" ht="20.25" customHeight="1">
      <c r="A2" s="96" t="s">
        <v>149</v>
      </c>
      <c r="E2" s="260" t="s">
        <v>634</v>
      </c>
    </row>
    <row r="3" spans="1:6" ht="16.5" customHeight="1">
      <c r="D3" s="572" t="s">
        <v>749</v>
      </c>
      <c r="E3" s="572"/>
      <c r="F3" s="97" t="s">
        <v>135</v>
      </c>
    </row>
    <row r="4" spans="1:6" s="95" customFormat="1" ht="14.25" customHeight="1">
      <c r="A4" s="98" t="s">
        <v>136</v>
      </c>
      <c r="B4" s="98" t="s">
        <v>137</v>
      </c>
      <c r="C4" s="98" t="s">
        <v>138</v>
      </c>
      <c r="D4" s="98" t="s">
        <v>139</v>
      </c>
      <c r="E4" s="98" t="s">
        <v>140</v>
      </c>
      <c r="F4" s="98" t="s">
        <v>141</v>
      </c>
    </row>
    <row r="5" spans="1:6" s="95" customFormat="1" ht="14.25" customHeight="1">
      <c r="A5" s="99" t="s">
        <v>142</v>
      </c>
      <c r="B5" s="99" t="s">
        <v>143</v>
      </c>
      <c r="C5" s="100" t="s">
        <v>144</v>
      </c>
      <c r="D5" s="100" t="s">
        <v>145</v>
      </c>
      <c r="E5" s="100" t="s">
        <v>146</v>
      </c>
      <c r="F5" s="100" t="s">
        <v>147</v>
      </c>
    </row>
    <row r="6" spans="1:6" s="103" customFormat="1" ht="17.100000000000001" customHeight="1">
      <c r="A6" s="105">
        <v>1</v>
      </c>
      <c r="B6" s="455"/>
      <c r="C6" s="101"/>
      <c r="D6" s="104"/>
      <c r="E6" s="104"/>
      <c r="F6" s="102"/>
    </row>
    <row r="7" spans="1:6" s="103" customFormat="1" ht="17.100000000000001" customHeight="1">
      <c r="A7" s="105"/>
      <c r="B7" s="455"/>
      <c r="C7" s="101"/>
      <c r="D7" s="104"/>
      <c r="E7" s="104"/>
      <c r="F7" s="102"/>
    </row>
    <row r="8" spans="1:6" s="103" customFormat="1" ht="17.100000000000001" customHeight="1">
      <c r="A8" s="105">
        <v>2</v>
      </c>
      <c r="B8" s="455"/>
      <c r="C8" s="101"/>
      <c r="D8" s="104"/>
      <c r="E8" s="104"/>
      <c r="F8" s="102"/>
    </row>
    <row r="9" spans="1:6" s="103" customFormat="1" ht="17.100000000000001" customHeight="1">
      <c r="A9" s="105"/>
      <c r="B9" s="455"/>
      <c r="C9" s="101"/>
      <c r="D9" s="104"/>
      <c r="E9" s="104"/>
      <c r="F9" s="102"/>
    </row>
    <row r="10" spans="1:6" s="103" customFormat="1" ht="17.100000000000001" customHeight="1">
      <c r="A10" s="105">
        <v>4</v>
      </c>
      <c r="B10" s="455"/>
      <c r="C10" s="101"/>
      <c r="D10" s="104"/>
      <c r="E10" s="104"/>
      <c r="F10" s="102"/>
    </row>
    <row r="11" spans="1:6" s="103" customFormat="1" ht="17.100000000000001" customHeight="1">
      <c r="A11" s="105">
        <v>5</v>
      </c>
      <c r="B11" s="455"/>
      <c r="C11" s="101"/>
      <c r="D11" s="104"/>
      <c r="E11" s="104"/>
      <c r="F11" s="102"/>
    </row>
    <row r="12" spans="1:6" s="103" customFormat="1" ht="17.100000000000001" customHeight="1">
      <c r="A12" s="105"/>
      <c r="B12" s="455"/>
      <c r="C12" s="101"/>
      <c r="D12" s="104"/>
      <c r="E12" s="104"/>
      <c r="F12" s="102"/>
    </row>
    <row r="13" spans="1:6" s="103" customFormat="1" ht="17.100000000000001" customHeight="1">
      <c r="A13" s="105">
        <v>6</v>
      </c>
      <c r="B13" s="455"/>
      <c r="C13" s="101"/>
      <c r="D13" s="104"/>
      <c r="E13" s="104"/>
      <c r="F13" s="102"/>
    </row>
    <row r="14" spans="1:6" s="103" customFormat="1" ht="17.100000000000001" customHeight="1">
      <c r="A14" s="105">
        <v>7</v>
      </c>
      <c r="B14" s="455"/>
      <c r="C14" s="101"/>
      <c r="D14" s="104"/>
      <c r="E14" s="104"/>
      <c r="F14" s="102"/>
    </row>
    <row r="15" spans="1:6" s="103" customFormat="1" ht="17.100000000000001" customHeight="1">
      <c r="A15" s="105">
        <v>8</v>
      </c>
      <c r="B15" s="455"/>
      <c r="C15" s="101"/>
      <c r="D15" s="104"/>
      <c r="E15" s="104"/>
      <c r="F15" s="102"/>
    </row>
    <row r="16" spans="1:6" s="103" customFormat="1" ht="17.100000000000001" customHeight="1">
      <c r="A16" s="105">
        <v>9</v>
      </c>
      <c r="B16" s="455"/>
      <c r="C16" s="101"/>
      <c r="D16" s="104"/>
      <c r="E16" s="104"/>
      <c r="F16" s="102"/>
    </row>
    <row r="17" spans="1:9" s="108" customFormat="1" ht="23.25" customHeight="1">
      <c r="A17" s="573" t="s">
        <v>148</v>
      </c>
      <c r="B17" s="573"/>
      <c r="C17" s="573"/>
      <c r="D17" s="106">
        <f>SUM(D6:D16)</f>
        <v>0</v>
      </c>
      <c r="E17" s="106">
        <f>SUM(E6:E16)</f>
        <v>0</v>
      </c>
      <c r="F17" s="107"/>
      <c r="I17" s="109"/>
    </row>
    <row r="18" spans="1:9" ht="16.5" customHeight="1">
      <c r="I18" s="103"/>
    </row>
    <row r="19" spans="1:9" ht="15">
      <c r="C19" s="110"/>
      <c r="I19" s="103"/>
    </row>
    <row r="20" spans="1:9" ht="14.25" customHeight="1">
      <c r="I20" s="103"/>
    </row>
    <row r="21" spans="1:9" ht="14.25" customHeight="1">
      <c r="I21" s="103"/>
    </row>
    <row r="22" spans="1:9" ht="14.25" customHeight="1">
      <c r="I22" s="103"/>
    </row>
    <row r="23" spans="1:9" ht="14.25" customHeight="1">
      <c r="I23" s="103"/>
    </row>
    <row r="24" spans="1:9">
      <c r="I24" s="103"/>
    </row>
    <row r="25" spans="1:9">
      <c r="I25" s="103"/>
    </row>
    <row r="26" spans="1:9">
      <c r="I26" s="103"/>
    </row>
    <row r="27" spans="1:9">
      <c r="I27" s="103"/>
    </row>
  </sheetData>
  <mergeCells count="2">
    <mergeCell ref="D3:E3"/>
    <mergeCell ref="A17:C17"/>
  </mergeCells>
  <phoneticPr fontId="9" type="noConversion"/>
  <hyperlinks>
    <hyperlink ref="E2" location="目录!C4" display="返回"/>
  </hyperlinks>
  <printOptions horizontalCentered="1"/>
  <pageMargins left="0" right="0" top="0.94488188976377963" bottom="0.55118110236220474" header="0.31496062992125984" footer="0.31496062992125984"/>
  <pageSetup paperSize="9" orientation="landscape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3"/>
  <sheetViews>
    <sheetView workbookViewId="0">
      <selection activeCell="I14" sqref="I14"/>
    </sheetView>
  </sheetViews>
  <sheetFormatPr defaultRowHeight="14.1"/>
  <cols>
    <col min="1" max="1" width="4.734375" style="1" bestFit="1" customWidth="1"/>
    <col min="3" max="3" width="12.47265625" customWidth="1"/>
    <col min="6" max="6" width="13.89453125" customWidth="1"/>
    <col min="7" max="7" width="9" style="1"/>
    <col min="8" max="8" width="12.1015625" style="1" customWidth="1"/>
    <col min="9" max="9" width="16.1015625" bestFit="1" customWidth="1"/>
    <col min="10" max="10" width="14.62890625" customWidth="1"/>
    <col min="11" max="11" width="16" customWidth="1"/>
    <col min="12" max="12" width="17.47265625" bestFit="1" customWidth="1"/>
  </cols>
  <sheetData>
    <row r="1" spans="1:12" ht="18.3">
      <c r="A1" s="259" t="s">
        <v>615</v>
      </c>
      <c r="B1" s="259"/>
      <c r="C1" s="259"/>
      <c r="D1" s="259"/>
      <c r="E1" s="259"/>
      <c r="F1" s="260" t="s">
        <v>634</v>
      </c>
      <c r="G1" s="259"/>
      <c r="H1" s="259"/>
      <c r="I1" s="259"/>
      <c r="J1" s="259"/>
      <c r="K1" s="259"/>
      <c r="L1" s="259"/>
    </row>
    <row r="2" spans="1:12">
      <c r="A2" s="574" t="s">
        <v>701</v>
      </c>
      <c r="B2" s="574"/>
      <c r="C2" s="574"/>
      <c r="D2" s="574"/>
      <c r="E2" s="574"/>
      <c r="F2" s="574"/>
      <c r="G2" s="574"/>
      <c r="H2" s="574"/>
      <c r="I2" s="574"/>
      <c r="J2" s="574"/>
      <c r="K2" s="574"/>
      <c r="L2" s="574"/>
    </row>
    <row r="3" spans="1:12">
      <c r="A3" s="278"/>
      <c r="B3" s="575" t="s">
        <v>500</v>
      </c>
      <c r="C3" s="575"/>
      <c r="D3" s="575"/>
      <c r="E3" s="575"/>
      <c r="F3" s="575"/>
      <c r="G3" s="575"/>
      <c r="H3" s="181">
        <f>SUM(H7:H413)</f>
        <v>0</v>
      </c>
      <c r="I3" s="181">
        <f t="shared" ref="I3:K3" si="0">SUM(I7:I413)</f>
        <v>0</v>
      </c>
      <c r="J3" s="181">
        <f t="shared" si="0"/>
        <v>0</v>
      </c>
      <c r="K3" s="181">
        <f t="shared" si="0"/>
        <v>0</v>
      </c>
      <c r="L3" s="181">
        <f>SUM(L7:L413)</f>
        <v>0</v>
      </c>
    </row>
    <row r="4" spans="1:12">
      <c r="A4" s="278"/>
      <c r="B4" s="576" t="s">
        <v>702</v>
      </c>
      <c r="C4" s="576"/>
      <c r="D4" s="576"/>
      <c r="E4" s="576"/>
      <c r="F4" s="576"/>
      <c r="G4" s="576"/>
      <c r="H4" s="412">
        <v>0</v>
      </c>
      <c r="I4" s="182">
        <v>1042942.3099999998</v>
      </c>
      <c r="J4" s="182">
        <v>146182.85000000006</v>
      </c>
      <c r="K4" s="182">
        <v>399786.78000000009</v>
      </c>
      <c r="L4" s="182">
        <v>1588911.94</v>
      </c>
    </row>
    <row r="5" spans="1:12">
      <c r="A5" s="278"/>
      <c r="B5" s="576" t="s">
        <v>703</v>
      </c>
      <c r="C5" s="576"/>
      <c r="D5" s="576"/>
      <c r="E5" s="576"/>
      <c r="F5" s="576"/>
      <c r="G5" s="576"/>
      <c r="H5" s="412"/>
      <c r="I5" s="183" t="e">
        <f>I4/I3</f>
        <v>#DIV/0!</v>
      </c>
      <c r="J5" s="183" t="e">
        <f t="shared" ref="J5:L5" si="1">J4/J3</f>
        <v>#DIV/0!</v>
      </c>
      <c r="K5" s="183" t="e">
        <f t="shared" si="1"/>
        <v>#DIV/0!</v>
      </c>
      <c r="L5" s="183" t="e">
        <f t="shared" si="1"/>
        <v>#DIV/0!</v>
      </c>
    </row>
    <row r="6" spans="1:12" ht="28.2">
      <c r="A6" s="278" t="s">
        <v>136</v>
      </c>
      <c r="B6" s="4" t="s">
        <v>501</v>
      </c>
      <c r="C6" s="4" t="s">
        <v>502</v>
      </c>
      <c r="D6" s="4" t="s">
        <v>503</v>
      </c>
      <c r="E6" s="4" t="s">
        <v>504</v>
      </c>
      <c r="F6" s="4" t="s">
        <v>505</v>
      </c>
      <c r="G6" s="278" t="s">
        <v>506</v>
      </c>
      <c r="H6" s="429" t="s">
        <v>507</v>
      </c>
      <c r="I6" s="278" t="s">
        <v>508</v>
      </c>
      <c r="J6" s="278" t="s">
        <v>509</v>
      </c>
      <c r="K6" s="278" t="s">
        <v>510</v>
      </c>
      <c r="L6" s="278" t="s">
        <v>511</v>
      </c>
    </row>
    <row r="7" spans="1:12">
      <c r="A7" s="410">
        <v>1</v>
      </c>
      <c r="B7" s="175"/>
      <c r="C7" s="175"/>
      <c r="D7" s="175"/>
      <c r="E7" s="175"/>
      <c r="F7" s="175"/>
      <c r="G7" s="295"/>
      <c r="H7" s="295"/>
      <c r="I7" s="175"/>
      <c r="J7" s="175"/>
      <c r="K7" s="175"/>
      <c r="L7" s="430"/>
    </row>
    <row r="8" spans="1:12">
      <c r="A8" s="410">
        <v>2</v>
      </c>
      <c r="B8" s="175"/>
      <c r="C8" s="175"/>
      <c r="D8" s="175"/>
      <c r="E8" s="175"/>
      <c r="F8" s="175"/>
      <c r="G8" s="295"/>
      <c r="H8" s="295"/>
      <c r="I8" s="175"/>
      <c r="J8" s="175"/>
      <c r="K8" s="175"/>
      <c r="L8" s="430"/>
    </row>
    <row r="9" spans="1:12">
      <c r="A9" s="410">
        <v>3</v>
      </c>
      <c r="B9" s="175"/>
      <c r="C9" s="175"/>
      <c r="D9" s="175"/>
      <c r="E9" s="175"/>
      <c r="F9" s="175"/>
      <c r="G9" s="295"/>
      <c r="H9" s="295"/>
      <c r="I9" s="175"/>
      <c r="J9" s="175"/>
      <c r="K9" s="175"/>
      <c r="L9" s="430"/>
    </row>
    <row r="10" spans="1:12">
      <c r="A10" s="410">
        <v>4</v>
      </c>
      <c r="B10" s="175"/>
      <c r="C10" s="175"/>
      <c r="D10" s="175"/>
      <c r="E10" s="175"/>
      <c r="F10" s="175"/>
      <c r="G10" s="295"/>
      <c r="H10" s="295"/>
      <c r="I10" s="175"/>
      <c r="J10" s="175"/>
      <c r="K10" s="175"/>
      <c r="L10" s="430"/>
    </row>
    <row r="11" spans="1:12">
      <c r="A11" s="410">
        <v>5</v>
      </c>
      <c r="B11" s="175"/>
      <c r="C11" s="175"/>
      <c r="D11" s="175"/>
      <c r="E11" s="175"/>
      <c r="F11" s="175"/>
      <c r="G11" s="295"/>
      <c r="H11" s="295"/>
      <c r="I11" s="175"/>
      <c r="J11" s="175"/>
      <c r="K11" s="175"/>
      <c r="L11" s="430"/>
    </row>
    <row r="12" spans="1:12">
      <c r="A12" s="410">
        <v>6</v>
      </c>
      <c r="B12" s="175"/>
      <c r="C12" s="175"/>
      <c r="D12" s="175"/>
      <c r="E12" s="175"/>
      <c r="F12" s="175"/>
      <c r="G12" s="295"/>
      <c r="H12" s="295"/>
      <c r="I12" s="175"/>
      <c r="J12" s="175"/>
      <c r="K12" s="175"/>
      <c r="L12" s="430"/>
    </row>
    <row r="13" spans="1:12">
      <c r="A13" s="410">
        <v>7</v>
      </c>
      <c r="B13" s="175"/>
      <c r="C13" s="175"/>
      <c r="D13" s="175"/>
      <c r="E13" s="175"/>
      <c r="F13" s="175"/>
      <c r="G13" s="295"/>
      <c r="H13" s="295"/>
      <c r="I13" s="175"/>
      <c r="J13" s="175"/>
      <c r="K13" s="175"/>
      <c r="L13" s="430"/>
    </row>
    <row r="14" spans="1:12">
      <c r="A14" s="410">
        <v>8</v>
      </c>
      <c r="B14" s="175"/>
      <c r="C14" s="175"/>
      <c r="D14" s="175"/>
      <c r="E14" s="175"/>
      <c r="F14" s="175"/>
      <c r="G14" s="295"/>
      <c r="H14" s="295"/>
      <c r="I14" s="175"/>
      <c r="J14" s="175"/>
      <c r="K14" s="175"/>
      <c r="L14" s="430"/>
    </row>
    <row r="15" spans="1:12">
      <c r="A15" s="410">
        <v>9</v>
      </c>
      <c r="B15" s="175"/>
      <c r="C15" s="175"/>
      <c r="D15" s="175"/>
      <c r="E15" s="175"/>
      <c r="F15" s="175"/>
      <c r="G15" s="295"/>
      <c r="H15" s="295"/>
      <c r="I15" s="175"/>
      <c r="J15" s="175"/>
      <c r="K15" s="175"/>
      <c r="L15" s="430"/>
    </row>
    <row r="16" spans="1:12">
      <c r="A16" s="410">
        <v>10</v>
      </c>
      <c r="B16" s="175"/>
      <c r="C16" s="175"/>
      <c r="D16" s="175"/>
      <c r="E16" s="175"/>
      <c r="F16" s="175"/>
      <c r="G16" s="295"/>
      <c r="H16" s="295"/>
      <c r="I16" s="175"/>
      <c r="J16" s="175"/>
      <c r="K16" s="175"/>
      <c r="L16" s="430"/>
    </row>
    <row r="17" spans="1:12">
      <c r="A17" s="410">
        <v>11</v>
      </c>
      <c r="B17" s="175"/>
      <c r="C17" s="175"/>
      <c r="D17" s="175"/>
      <c r="E17" s="175"/>
      <c r="F17" s="175"/>
      <c r="G17" s="295"/>
      <c r="H17" s="295"/>
      <c r="I17" s="175"/>
      <c r="J17" s="175"/>
      <c r="K17" s="175"/>
      <c r="L17" s="430"/>
    </row>
    <row r="18" spans="1:12">
      <c r="A18" s="410">
        <v>12</v>
      </c>
      <c r="B18" s="175"/>
      <c r="C18" s="175"/>
      <c r="D18" s="175"/>
      <c r="E18" s="175"/>
      <c r="F18" s="175"/>
      <c r="G18" s="295"/>
      <c r="H18" s="295"/>
      <c r="I18" s="175"/>
      <c r="J18" s="175"/>
      <c r="K18" s="175"/>
      <c r="L18" s="430"/>
    </row>
    <row r="19" spans="1:12">
      <c r="A19" s="410">
        <v>13</v>
      </c>
      <c r="B19" s="175"/>
      <c r="C19" s="175"/>
      <c r="D19" s="175"/>
      <c r="E19" s="175"/>
      <c r="F19" s="175"/>
      <c r="G19" s="295"/>
      <c r="H19" s="295"/>
      <c r="I19" s="175"/>
      <c r="J19" s="175"/>
      <c r="K19" s="175"/>
      <c r="L19" s="430"/>
    </row>
    <row r="20" spans="1:12">
      <c r="A20" s="410">
        <v>14</v>
      </c>
      <c r="B20" s="175"/>
      <c r="C20" s="175"/>
      <c r="D20" s="175"/>
      <c r="E20" s="175"/>
      <c r="F20" s="175"/>
      <c r="G20" s="295"/>
      <c r="H20" s="295"/>
      <c r="I20" s="175"/>
      <c r="J20" s="175"/>
      <c r="K20" s="175"/>
      <c r="L20" s="430"/>
    </row>
    <row r="21" spans="1:12">
      <c r="A21" s="410">
        <v>15</v>
      </c>
      <c r="B21" s="175"/>
      <c r="C21" s="175"/>
      <c r="D21" s="175"/>
      <c r="E21" s="175"/>
      <c r="F21" s="175"/>
      <c r="G21" s="295"/>
      <c r="H21" s="295"/>
      <c r="I21" s="175"/>
      <c r="J21" s="175"/>
      <c r="K21" s="175"/>
      <c r="L21" s="430"/>
    </row>
    <row r="22" spans="1:12">
      <c r="A22" s="410">
        <v>16</v>
      </c>
      <c r="B22" s="175"/>
      <c r="C22" s="175"/>
      <c r="D22" s="175"/>
      <c r="E22" s="175"/>
      <c r="F22" s="175"/>
      <c r="G22" s="295"/>
      <c r="H22" s="295"/>
      <c r="I22" s="175"/>
      <c r="J22" s="175"/>
      <c r="K22" s="175"/>
      <c r="L22" s="430"/>
    </row>
    <row r="23" spans="1:12">
      <c r="A23" s="410">
        <v>17</v>
      </c>
      <c r="B23" s="175"/>
      <c r="C23" s="175"/>
      <c r="D23" s="175"/>
      <c r="E23" s="175"/>
      <c r="F23" s="175"/>
      <c r="G23" s="295"/>
      <c r="H23" s="295"/>
      <c r="I23" s="175"/>
      <c r="J23" s="175"/>
      <c r="K23" s="175"/>
      <c r="L23" s="430"/>
    </row>
    <row r="24" spans="1:12">
      <c r="A24" s="410">
        <v>18</v>
      </c>
      <c r="B24" s="175"/>
      <c r="C24" s="175"/>
      <c r="D24" s="175"/>
      <c r="E24" s="175"/>
      <c r="F24" s="175"/>
      <c r="G24" s="295"/>
      <c r="H24" s="295"/>
      <c r="I24" s="175"/>
      <c r="J24" s="175"/>
      <c r="K24" s="175"/>
      <c r="L24" s="430"/>
    </row>
    <row r="25" spans="1:12">
      <c r="A25" s="410">
        <v>19</v>
      </c>
      <c r="B25" s="175"/>
      <c r="C25" s="175"/>
      <c r="D25" s="175"/>
      <c r="E25" s="175"/>
      <c r="F25" s="175"/>
      <c r="G25" s="295"/>
      <c r="H25" s="295"/>
      <c r="I25" s="175"/>
      <c r="J25" s="175"/>
      <c r="K25" s="175"/>
      <c r="L25" s="430"/>
    </row>
    <row r="26" spans="1:12">
      <c r="A26" s="410">
        <v>20</v>
      </c>
      <c r="B26" s="175"/>
      <c r="C26" s="175"/>
      <c r="D26" s="175"/>
      <c r="E26" s="175"/>
      <c r="F26" s="175"/>
      <c r="G26" s="295"/>
      <c r="H26" s="295"/>
      <c r="I26" s="175"/>
      <c r="J26" s="175"/>
      <c r="K26" s="175"/>
      <c r="L26" s="430"/>
    </row>
    <row r="27" spans="1:12">
      <c r="A27" s="410">
        <v>21</v>
      </c>
      <c r="B27" s="175"/>
      <c r="C27" s="175"/>
      <c r="D27" s="175"/>
      <c r="E27" s="175"/>
      <c r="F27" s="175"/>
      <c r="G27" s="295"/>
      <c r="H27" s="295"/>
      <c r="I27" s="175"/>
      <c r="J27" s="175"/>
      <c r="K27" s="175"/>
      <c r="L27" s="430"/>
    </row>
    <row r="28" spans="1:12">
      <c r="A28" s="410">
        <v>22</v>
      </c>
      <c r="B28" s="175"/>
      <c r="C28" s="175"/>
      <c r="D28" s="175"/>
      <c r="E28" s="175"/>
      <c r="F28" s="175"/>
      <c r="G28" s="295"/>
      <c r="H28" s="295"/>
      <c r="I28" s="175"/>
      <c r="J28" s="175"/>
      <c r="K28" s="175"/>
      <c r="L28" s="430"/>
    </row>
    <row r="29" spans="1:12">
      <c r="A29" s="410">
        <v>23</v>
      </c>
      <c r="B29" s="175"/>
      <c r="C29" s="175"/>
      <c r="D29" s="175"/>
      <c r="E29" s="175"/>
      <c r="F29" s="175"/>
      <c r="G29" s="295"/>
      <c r="H29" s="295"/>
      <c r="I29" s="175"/>
      <c r="J29" s="175"/>
      <c r="K29" s="175"/>
      <c r="L29" s="430"/>
    </row>
    <row r="30" spans="1:12">
      <c r="A30" s="410">
        <v>24</v>
      </c>
      <c r="B30" s="175"/>
      <c r="C30" s="175"/>
      <c r="D30" s="175"/>
      <c r="E30" s="175"/>
      <c r="F30" s="175"/>
      <c r="G30" s="295"/>
      <c r="H30" s="295"/>
      <c r="I30" s="175"/>
      <c r="J30" s="175"/>
      <c r="K30" s="175"/>
      <c r="L30" s="430"/>
    </row>
    <row r="31" spans="1:12">
      <c r="A31" s="410">
        <v>25</v>
      </c>
      <c r="B31" s="175"/>
      <c r="C31" s="175"/>
      <c r="D31" s="175"/>
      <c r="E31" s="175"/>
      <c r="F31" s="175"/>
      <c r="G31" s="295"/>
      <c r="H31" s="295"/>
      <c r="I31" s="175"/>
      <c r="J31" s="175"/>
      <c r="K31" s="175"/>
      <c r="L31" s="430"/>
    </row>
    <row r="32" spans="1:12">
      <c r="A32" s="410">
        <v>26</v>
      </c>
      <c r="B32" s="175"/>
      <c r="C32" s="175"/>
      <c r="D32" s="175"/>
      <c r="E32" s="175"/>
      <c r="F32" s="175"/>
      <c r="G32" s="295"/>
      <c r="H32" s="295"/>
      <c r="I32" s="175"/>
      <c r="J32" s="175"/>
      <c r="K32" s="175"/>
      <c r="L32" s="430"/>
    </row>
    <row r="33" spans="1:12">
      <c r="A33" s="410">
        <v>27</v>
      </c>
      <c r="B33" s="175"/>
      <c r="C33" s="175"/>
      <c r="D33" s="175"/>
      <c r="E33" s="175"/>
      <c r="F33" s="175"/>
      <c r="G33" s="295"/>
      <c r="H33" s="295"/>
      <c r="I33" s="175"/>
      <c r="J33" s="175"/>
      <c r="K33" s="175"/>
      <c r="L33" s="430"/>
    </row>
    <row r="34" spans="1:12">
      <c r="A34" s="410">
        <v>28</v>
      </c>
      <c r="B34" s="175"/>
      <c r="C34" s="175"/>
      <c r="D34" s="175"/>
      <c r="E34" s="175"/>
      <c r="F34" s="175"/>
      <c r="G34" s="295"/>
      <c r="H34" s="295"/>
      <c r="I34" s="175"/>
      <c r="J34" s="175"/>
      <c r="K34" s="175"/>
      <c r="L34" s="430"/>
    </row>
    <row r="35" spans="1:12">
      <c r="A35" s="410">
        <v>29</v>
      </c>
      <c r="B35" s="175"/>
      <c r="C35" s="175"/>
      <c r="D35" s="175"/>
      <c r="E35" s="175"/>
      <c r="F35" s="175"/>
      <c r="G35" s="295"/>
      <c r="H35" s="295"/>
      <c r="I35" s="175"/>
      <c r="J35" s="175"/>
      <c r="K35" s="175"/>
      <c r="L35" s="430"/>
    </row>
    <row r="36" spans="1:12">
      <c r="A36" s="410">
        <v>30</v>
      </c>
      <c r="B36" s="175"/>
      <c r="C36" s="175"/>
      <c r="D36" s="175"/>
      <c r="E36" s="175"/>
      <c r="F36" s="175"/>
      <c r="G36" s="295"/>
      <c r="H36" s="295"/>
      <c r="I36" s="175"/>
      <c r="J36" s="175"/>
      <c r="K36" s="175"/>
      <c r="L36" s="430"/>
    </row>
    <row r="37" spans="1:12">
      <c r="A37" s="410">
        <v>31</v>
      </c>
      <c r="B37" s="175"/>
      <c r="C37" s="175"/>
      <c r="D37" s="175"/>
      <c r="E37" s="175"/>
      <c r="F37" s="175"/>
      <c r="G37" s="295"/>
      <c r="H37" s="295"/>
      <c r="I37" s="175"/>
      <c r="J37" s="175"/>
      <c r="K37" s="175"/>
      <c r="L37" s="430"/>
    </row>
    <row r="38" spans="1:12">
      <c r="A38" s="410">
        <v>32</v>
      </c>
      <c r="B38" s="175"/>
      <c r="C38" s="175"/>
      <c r="D38" s="175"/>
      <c r="E38" s="175"/>
      <c r="F38" s="175"/>
      <c r="G38" s="295"/>
      <c r="H38" s="295"/>
      <c r="I38" s="175"/>
      <c r="J38" s="175"/>
      <c r="K38" s="175"/>
      <c r="L38" s="430"/>
    </row>
    <row r="39" spans="1:12">
      <c r="A39" s="410">
        <v>33</v>
      </c>
      <c r="B39" s="175"/>
      <c r="C39" s="175"/>
      <c r="D39" s="175"/>
      <c r="E39" s="175"/>
      <c r="F39" s="175"/>
      <c r="G39" s="295"/>
      <c r="H39" s="295"/>
      <c r="I39" s="175"/>
      <c r="J39" s="175"/>
      <c r="K39" s="175"/>
      <c r="L39" s="430"/>
    </row>
    <row r="40" spans="1:12">
      <c r="A40" s="410">
        <v>34</v>
      </c>
      <c r="B40" s="175"/>
      <c r="C40" s="175"/>
      <c r="D40" s="175"/>
      <c r="E40" s="175"/>
      <c r="F40" s="175"/>
      <c r="G40" s="295"/>
      <c r="H40" s="295"/>
      <c r="I40" s="175"/>
      <c r="J40" s="175"/>
      <c r="K40" s="175"/>
      <c r="L40" s="430"/>
    </row>
    <row r="41" spans="1:12">
      <c r="A41" s="410">
        <v>35</v>
      </c>
      <c r="B41" s="175"/>
      <c r="C41" s="175"/>
      <c r="D41" s="175"/>
      <c r="E41" s="175"/>
      <c r="F41" s="175"/>
      <c r="G41" s="295"/>
      <c r="H41" s="295"/>
      <c r="I41" s="175"/>
      <c r="J41" s="175"/>
      <c r="K41" s="175"/>
      <c r="L41" s="430"/>
    </row>
    <row r="42" spans="1:12">
      <c r="A42" s="410">
        <v>36</v>
      </c>
      <c r="B42" s="175"/>
      <c r="C42" s="175"/>
      <c r="D42" s="175"/>
      <c r="E42" s="175"/>
      <c r="F42" s="175"/>
      <c r="G42" s="295"/>
      <c r="H42" s="295"/>
      <c r="I42" s="175"/>
      <c r="J42" s="175"/>
      <c r="K42" s="175"/>
      <c r="L42" s="430"/>
    </row>
    <row r="43" spans="1:12">
      <c r="A43" s="410">
        <v>37</v>
      </c>
      <c r="B43" s="175"/>
      <c r="C43" s="175"/>
      <c r="D43" s="175"/>
      <c r="E43" s="175"/>
      <c r="F43" s="175"/>
      <c r="G43" s="295"/>
      <c r="H43" s="295"/>
      <c r="I43" s="175"/>
      <c r="J43" s="175"/>
      <c r="K43" s="175"/>
      <c r="L43" s="430"/>
    </row>
    <row r="44" spans="1:12">
      <c r="A44" s="410">
        <v>38</v>
      </c>
      <c r="B44" s="175"/>
      <c r="C44" s="175"/>
      <c r="D44" s="175"/>
      <c r="E44" s="175"/>
      <c r="F44" s="175"/>
      <c r="G44" s="295"/>
      <c r="H44" s="295"/>
      <c r="I44" s="175"/>
      <c r="J44" s="175"/>
      <c r="K44" s="175"/>
      <c r="L44" s="430"/>
    </row>
    <row r="45" spans="1:12">
      <c r="A45" s="410">
        <v>39</v>
      </c>
      <c r="B45" s="175"/>
      <c r="C45" s="175"/>
      <c r="D45" s="175"/>
      <c r="E45" s="175"/>
      <c r="F45" s="175"/>
      <c r="G45" s="295"/>
      <c r="H45" s="295"/>
      <c r="I45" s="175"/>
      <c r="J45" s="175"/>
      <c r="K45" s="175"/>
      <c r="L45" s="430"/>
    </row>
    <row r="46" spans="1:12">
      <c r="A46" s="410">
        <v>40</v>
      </c>
      <c r="B46" s="175"/>
      <c r="C46" s="175"/>
      <c r="D46" s="175"/>
      <c r="E46" s="175"/>
      <c r="F46" s="175"/>
      <c r="G46" s="295"/>
      <c r="H46" s="295"/>
      <c r="I46" s="175"/>
      <c r="J46" s="175"/>
      <c r="K46" s="175"/>
      <c r="L46" s="430"/>
    </row>
    <row r="47" spans="1:12">
      <c r="A47" s="410">
        <v>41</v>
      </c>
      <c r="B47" s="175"/>
      <c r="C47" s="175"/>
      <c r="D47" s="175"/>
      <c r="E47" s="175"/>
      <c r="F47" s="175"/>
      <c r="G47" s="295"/>
      <c r="H47" s="295"/>
      <c r="I47" s="175"/>
      <c r="J47" s="175"/>
      <c r="K47" s="175"/>
      <c r="L47" s="430"/>
    </row>
    <row r="48" spans="1:12">
      <c r="A48" s="410">
        <v>42</v>
      </c>
      <c r="B48" s="175"/>
      <c r="C48" s="175"/>
      <c r="D48" s="175"/>
      <c r="E48" s="175"/>
      <c r="F48" s="175"/>
      <c r="G48" s="295"/>
      <c r="H48" s="295"/>
      <c r="I48" s="175"/>
      <c r="J48" s="175"/>
      <c r="K48" s="175"/>
      <c r="L48" s="430"/>
    </row>
    <row r="49" spans="1:12">
      <c r="A49" s="410">
        <v>43</v>
      </c>
      <c r="B49" s="175"/>
      <c r="C49" s="175"/>
      <c r="D49" s="175"/>
      <c r="E49" s="175"/>
      <c r="F49" s="175"/>
      <c r="G49" s="295"/>
      <c r="H49" s="295"/>
      <c r="I49" s="175"/>
      <c r="J49" s="175"/>
      <c r="K49" s="175"/>
      <c r="L49" s="430"/>
    </row>
    <row r="50" spans="1:12">
      <c r="A50" s="410">
        <v>44</v>
      </c>
      <c r="B50" s="175"/>
      <c r="C50" s="175"/>
      <c r="D50" s="175"/>
      <c r="E50" s="175"/>
      <c r="F50" s="175"/>
      <c r="G50" s="295"/>
      <c r="H50" s="295"/>
      <c r="I50" s="175"/>
      <c r="J50" s="175"/>
      <c r="K50" s="175"/>
      <c r="L50" s="430"/>
    </row>
    <row r="51" spans="1:12">
      <c r="A51" s="410">
        <v>45</v>
      </c>
      <c r="B51" s="175"/>
      <c r="C51" s="175"/>
      <c r="D51" s="175"/>
      <c r="E51" s="175"/>
      <c r="F51" s="175"/>
      <c r="G51" s="295"/>
      <c r="H51" s="295"/>
      <c r="I51" s="175"/>
      <c r="J51" s="175"/>
      <c r="K51" s="175"/>
      <c r="L51" s="430"/>
    </row>
    <row r="52" spans="1:12">
      <c r="A52" s="410">
        <v>46</v>
      </c>
      <c r="B52" s="175"/>
      <c r="C52" s="175"/>
      <c r="D52" s="175"/>
      <c r="E52" s="175"/>
      <c r="F52" s="175"/>
      <c r="G52" s="295"/>
      <c r="H52" s="295"/>
      <c r="I52" s="175"/>
      <c r="J52" s="175"/>
      <c r="K52" s="175"/>
      <c r="L52" s="430"/>
    </row>
    <row r="53" spans="1:12">
      <c r="A53" s="410">
        <v>47</v>
      </c>
      <c r="B53" s="175"/>
      <c r="C53" s="175"/>
      <c r="D53" s="175"/>
      <c r="E53" s="175"/>
      <c r="F53" s="175"/>
      <c r="G53" s="295"/>
      <c r="H53" s="295"/>
      <c r="I53" s="175"/>
      <c r="J53" s="175"/>
      <c r="K53" s="175"/>
      <c r="L53" s="430"/>
    </row>
    <row r="54" spans="1:12">
      <c r="A54" s="410">
        <v>48</v>
      </c>
      <c r="B54" s="175"/>
      <c r="C54" s="175"/>
      <c r="D54" s="175"/>
      <c r="E54" s="175"/>
      <c r="F54" s="175"/>
      <c r="G54" s="295"/>
      <c r="H54" s="295"/>
      <c r="I54" s="175"/>
      <c r="J54" s="175"/>
      <c r="K54" s="175"/>
      <c r="L54" s="430"/>
    </row>
    <row r="55" spans="1:12">
      <c r="A55" s="410">
        <v>49</v>
      </c>
      <c r="B55" s="175"/>
      <c r="C55" s="175"/>
      <c r="D55" s="175"/>
      <c r="E55" s="175"/>
      <c r="F55" s="175"/>
      <c r="G55" s="295"/>
      <c r="H55" s="295"/>
      <c r="I55" s="175"/>
      <c r="J55" s="175"/>
      <c r="K55" s="175"/>
      <c r="L55" s="430"/>
    </row>
    <row r="56" spans="1:12">
      <c r="A56" s="410">
        <v>50</v>
      </c>
      <c r="B56" s="175"/>
      <c r="C56" s="175"/>
      <c r="D56" s="175"/>
      <c r="E56" s="175"/>
      <c r="F56" s="175"/>
      <c r="G56" s="295"/>
      <c r="H56" s="295"/>
      <c r="I56" s="175"/>
      <c r="J56" s="175"/>
      <c r="K56" s="175"/>
      <c r="L56" s="430"/>
    </row>
    <row r="57" spans="1:12">
      <c r="A57" s="410">
        <v>51</v>
      </c>
      <c r="B57" s="175"/>
      <c r="C57" s="175"/>
      <c r="D57" s="175"/>
      <c r="E57" s="175"/>
      <c r="F57" s="175"/>
      <c r="G57" s="295"/>
      <c r="H57" s="295"/>
      <c r="I57" s="175"/>
      <c r="J57" s="175"/>
      <c r="K57" s="175"/>
      <c r="L57" s="430"/>
    </row>
    <row r="58" spans="1:12">
      <c r="A58" s="410">
        <v>52</v>
      </c>
      <c r="B58" s="175"/>
      <c r="C58" s="175"/>
      <c r="D58" s="175"/>
      <c r="E58" s="175"/>
      <c r="F58" s="175"/>
      <c r="G58" s="295"/>
      <c r="H58" s="295"/>
      <c r="I58" s="175"/>
      <c r="J58" s="175"/>
      <c r="K58" s="175"/>
      <c r="L58" s="430"/>
    </row>
    <row r="59" spans="1:12">
      <c r="A59" s="410">
        <v>53</v>
      </c>
      <c r="B59" s="175"/>
      <c r="C59" s="175"/>
      <c r="D59" s="175"/>
      <c r="E59" s="175"/>
      <c r="F59" s="175"/>
      <c r="G59" s="295"/>
      <c r="H59" s="295"/>
      <c r="I59" s="175"/>
      <c r="J59" s="175"/>
      <c r="K59" s="175"/>
      <c r="L59" s="430"/>
    </row>
    <row r="60" spans="1:12">
      <c r="A60" s="410">
        <v>54</v>
      </c>
      <c r="B60" s="175"/>
      <c r="C60" s="175"/>
      <c r="D60" s="175"/>
      <c r="E60" s="175"/>
      <c r="F60" s="175"/>
      <c r="G60" s="295"/>
      <c r="H60" s="295"/>
      <c r="I60" s="175"/>
      <c r="J60" s="175"/>
      <c r="K60" s="175"/>
      <c r="L60" s="430"/>
    </row>
    <row r="61" spans="1:12">
      <c r="A61" s="410">
        <v>55</v>
      </c>
      <c r="B61" s="175"/>
      <c r="C61" s="175"/>
      <c r="D61" s="175"/>
      <c r="E61" s="175"/>
      <c r="F61" s="175"/>
      <c r="G61" s="295"/>
      <c r="H61" s="295"/>
      <c r="I61" s="175"/>
      <c r="J61" s="175"/>
      <c r="K61" s="175"/>
      <c r="L61" s="430"/>
    </row>
    <row r="62" spans="1:12">
      <c r="A62" s="410">
        <v>56</v>
      </c>
      <c r="B62" s="175"/>
      <c r="C62" s="175"/>
      <c r="D62" s="175"/>
      <c r="E62" s="175"/>
      <c r="F62" s="175"/>
      <c r="G62" s="295"/>
      <c r="H62" s="295"/>
      <c r="I62" s="175"/>
      <c r="J62" s="175"/>
      <c r="K62" s="175"/>
      <c r="L62" s="430"/>
    </row>
    <row r="63" spans="1:12">
      <c r="A63" s="410">
        <v>57</v>
      </c>
      <c r="B63" s="175"/>
      <c r="C63" s="175"/>
      <c r="D63" s="175"/>
      <c r="E63" s="175"/>
      <c r="F63" s="175"/>
      <c r="G63" s="295"/>
      <c r="H63" s="295"/>
      <c r="I63" s="175"/>
      <c r="J63" s="175"/>
      <c r="K63" s="175"/>
      <c r="L63" s="430"/>
    </row>
    <row r="64" spans="1:12">
      <c r="A64" s="410">
        <v>58</v>
      </c>
      <c r="B64" s="175"/>
      <c r="C64" s="175"/>
      <c r="D64" s="175"/>
      <c r="E64" s="175"/>
      <c r="F64" s="175"/>
      <c r="G64" s="295"/>
      <c r="H64" s="295"/>
      <c r="I64" s="175"/>
      <c r="J64" s="175"/>
      <c r="K64" s="175"/>
      <c r="L64" s="430"/>
    </row>
    <row r="65" spans="1:12">
      <c r="A65" s="410">
        <v>59</v>
      </c>
      <c r="B65" s="175"/>
      <c r="C65" s="175"/>
      <c r="D65" s="175"/>
      <c r="E65" s="175"/>
      <c r="F65" s="175"/>
      <c r="G65" s="295"/>
      <c r="H65" s="295"/>
      <c r="I65" s="175"/>
      <c r="J65" s="175"/>
      <c r="K65" s="175"/>
      <c r="L65" s="430"/>
    </row>
    <row r="66" spans="1:12">
      <c r="A66" s="410">
        <v>60</v>
      </c>
      <c r="B66" s="175"/>
      <c r="C66" s="175"/>
      <c r="D66" s="175"/>
      <c r="E66" s="175"/>
      <c r="F66" s="175"/>
      <c r="G66" s="295"/>
      <c r="H66" s="295"/>
      <c r="I66" s="175"/>
      <c r="J66" s="175"/>
      <c r="K66" s="175"/>
      <c r="L66" s="430"/>
    </row>
    <row r="67" spans="1:12">
      <c r="A67" s="410">
        <v>61</v>
      </c>
      <c r="B67" s="175"/>
      <c r="C67" s="175"/>
      <c r="D67" s="175"/>
      <c r="E67" s="175"/>
      <c r="F67" s="175"/>
      <c r="G67" s="295"/>
      <c r="H67" s="295"/>
      <c r="I67" s="175"/>
      <c r="J67" s="175"/>
      <c r="K67" s="175"/>
      <c r="L67" s="430"/>
    </row>
    <row r="68" spans="1:12">
      <c r="A68" s="410">
        <v>62</v>
      </c>
      <c r="B68" s="175"/>
      <c r="C68" s="175"/>
      <c r="D68" s="175"/>
      <c r="E68" s="175"/>
      <c r="F68" s="175"/>
      <c r="G68" s="295"/>
      <c r="H68" s="295"/>
      <c r="I68" s="175"/>
      <c r="J68" s="175"/>
      <c r="K68" s="175"/>
      <c r="L68" s="430"/>
    </row>
    <row r="69" spans="1:12">
      <c r="A69" s="410">
        <v>63</v>
      </c>
      <c r="B69" s="175"/>
      <c r="C69" s="175"/>
      <c r="D69" s="175"/>
      <c r="E69" s="175"/>
      <c r="F69" s="175"/>
      <c r="G69" s="295"/>
      <c r="H69" s="295"/>
      <c r="I69" s="175"/>
      <c r="J69" s="175"/>
      <c r="K69" s="175"/>
      <c r="L69" s="430"/>
    </row>
    <row r="70" spans="1:12">
      <c r="A70" s="410">
        <v>64</v>
      </c>
      <c r="B70" s="175"/>
      <c r="C70" s="175"/>
      <c r="D70" s="175"/>
      <c r="E70" s="175"/>
      <c r="F70" s="175"/>
      <c r="G70" s="295"/>
      <c r="H70" s="295"/>
      <c r="I70" s="175"/>
      <c r="J70" s="175"/>
      <c r="K70" s="175"/>
      <c r="L70" s="430"/>
    </row>
    <row r="71" spans="1:12">
      <c r="A71" s="410">
        <v>65</v>
      </c>
      <c r="B71" s="175"/>
      <c r="C71" s="175"/>
      <c r="D71" s="175"/>
      <c r="E71" s="175"/>
      <c r="F71" s="175"/>
      <c r="G71" s="295"/>
      <c r="H71" s="295"/>
      <c r="I71" s="175"/>
      <c r="J71" s="175"/>
      <c r="K71" s="175"/>
      <c r="L71" s="430"/>
    </row>
    <row r="72" spans="1:12">
      <c r="A72" s="410">
        <v>66</v>
      </c>
      <c r="B72" s="175"/>
      <c r="C72" s="175"/>
      <c r="D72" s="175"/>
      <c r="E72" s="175"/>
      <c r="F72" s="175"/>
      <c r="G72" s="295"/>
      <c r="H72" s="295"/>
      <c r="I72" s="175"/>
      <c r="J72" s="175"/>
      <c r="K72" s="175"/>
      <c r="L72" s="430"/>
    </row>
    <row r="73" spans="1:12">
      <c r="A73" s="410">
        <v>67</v>
      </c>
      <c r="B73" s="175"/>
      <c r="C73" s="175"/>
      <c r="D73" s="175"/>
      <c r="E73" s="175"/>
      <c r="F73" s="175"/>
      <c r="G73" s="295"/>
      <c r="H73" s="295"/>
      <c r="I73" s="175"/>
      <c r="J73" s="175"/>
      <c r="K73" s="175"/>
      <c r="L73" s="430"/>
    </row>
    <row r="74" spans="1:12">
      <c r="A74" s="410">
        <v>68</v>
      </c>
      <c r="B74" s="175"/>
      <c r="C74" s="175"/>
      <c r="D74" s="175"/>
      <c r="E74" s="175"/>
      <c r="F74" s="175"/>
      <c r="G74" s="295"/>
      <c r="H74" s="295"/>
      <c r="I74" s="175"/>
      <c r="J74" s="175"/>
      <c r="K74" s="175"/>
      <c r="L74" s="430"/>
    </row>
    <row r="75" spans="1:12">
      <c r="A75" s="410">
        <v>69</v>
      </c>
      <c r="B75" s="175"/>
      <c r="C75" s="175"/>
      <c r="D75" s="175"/>
      <c r="E75" s="175"/>
      <c r="F75" s="175"/>
      <c r="G75" s="295"/>
      <c r="H75" s="295"/>
      <c r="I75" s="175"/>
      <c r="J75" s="175"/>
      <c r="K75" s="175"/>
      <c r="L75" s="430"/>
    </row>
    <row r="76" spans="1:12">
      <c r="A76" s="410">
        <v>70</v>
      </c>
      <c r="B76" s="175"/>
      <c r="C76" s="175"/>
      <c r="D76" s="175"/>
      <c r="E76" s="175"/>
      <c r="F76" s="175"/>
      <c r="G76" s="295"/>
      <c r="H76" s="295"/>
      <c r="I76" s="175"/>
      <c r="J76" s="175"/>
      <c r="K76" s="175"/>
      <c r="L76" s="430"/>
    </row>
    <row r="77" spans="1:12">
      <c r="A77" s="410">
        <v>71</v>
      </c>
      <c r="B77" s="175"/>
      <c r="C77" s="175"/>
      <c r="D77" s="175"/>
      <c r="E77" s="175"/>
      <c r="F77" s="175"/>
      <c r="G77" s="295"/>
      <c r="H77" s="295"/>
      <c r="I77" s="175"/>
      <c r="J77" s="175"/>
      <c r="K77" s="175"/>
      <c r="L77" s="430"/>
    </row>
    <row r="78" spans="1:12">
      <c r="A78" s="410">
        <v>72</v>
      </c>
      <c r="B78" s="175"/>
      <c r="C78" s="175"/>
      <c r="D78" s="175"/>
      <c r="E78" s="175"/>
      <c r="F78" s="175"/>
      <c r="G78" s="295"/>
      <c r="H78" s="295"/>
      <c r="I78" s="175"/>
      <c r="J78" s="175"/>
      <c r="K78" s="175"/>
      <c r="L78" s="430"/>
    </row>
    <row r="79" spans="1:12">
      <c r="A79" s="410">
        <v>73</v>
      </c>
      <c r="B79" s="175"/>
      <c r="C79" s="175"/>
      <c r="D79" s="175"/>
      <c r="E79" s="175"/>
      <c r="F79" s="175"/>
      <c r="G79" s="295"/>
      <c r="H79" s="295"/>
      <c r="I79" s="175"/>
      <c r="J79" s="175"/>
      <c r="K79" s="175"/>
      <c r="L79" s="430"/>
    </row>
    <row r="80" spans="1:12">
      <c r="A80" s="410">
        <v>74</v>
      </c>
      <c r="B80" s="175"/>
      <c r="C80" s="175"/>
      <c r="D80" s="175"/>
      <c r="E80" s="175"/>
      <c r="F80" s="175"/>
      <c r="G80" s="295"/>
      <c r="H80" s="295"/>
      <c r="I80" s="175"/>
      <c r="J80" s="175"/>
      <c r="K80" s="175"/>
      <c r="L80" s="430"/>
    </row>
    <row r="81" spans="1:12">
      <c r="A81" s="410">
        <v>75</v>
      </c>
      <c r="B81" s="175"/>
      <c r="C81" s="175"/>
      <c r="D81" s="175"/>
      <c r="E81" s="175"/>
      <c r="F81" s="175"/>
      <c r="G81" s="295"/>
      <c r="H81" s="295"/>
      <c r="I81" s="175"/>
      <c r="J81" s="175"/>
      <c r="K81" s="175"/>
      <c r="L81" s="430"/>
    </row>
    <row r="82" spans="1:12">
      <c r="A82" s="410">
        <v>76</v>
      </c>
      <c r="B82" s="175"/>
      <c r="C82" s="175"/>
      <c r="D82" s="175"/>
      <c r="E82" s="175"/>
      <c r="F82" s="175"/>
      <c r="G82" s="295"/>
      <c r="H82" s="295"/>
      <c r="I82" s="175"/>
      <c r="J82" s="175"/>
      <c r="K82" s="175"/>
      <c r="L82" s="430"/>
    </row>
    <row r="83" spans="1:12">
      <c r="A83" s="410">
        <v>77</v>
      </c>
      <c r="B83" s="175"/>
      <c r="C83" s="175"/>
      <c r="D83" s="175"/>
      <c r="E83" s="175"/>
      <c r="F83" s="175"/>
      <c r="G83" s="295"/>
      <c r="H83" s="295"/>
      <c r="I83" s="175"/>
      <c r="J83" s="175"/>
      <c r="K83" s="175"/>
      <c r="L83" s="430"/>
    </row>
    <row r="84" spans="1:12">
      <c r="A84" s="410">
        <v>78</v>
      </c>
      <c r="B84" s="175"/>
      <c r="C84" s="175"/>
      <c r="D84" s="175"/>
      <c r="E84" s="175"/>
      <c r="F84" s="175"/>
      <c r="G84" s="295"/>
      <c r="H84" s="295"/>
      <c r="I84" s="175"/>
      <c r="J84" s="175"/>
      <c r="K84" s="175"/>
      <c r="L84" s="430"/>
    </row>
    <row r="85" spans="1:12">
      <c r="A85" s="410">
        <v>79</v>
      </c>
      <c r="B85" s="175"/>
      <c r="C85" s="175"/>
      <c r="D85" s="175"/>
      <c r="E85" s="175"/>
      <c r="F85" s="175"/>
      <c r="G85" s="295"/>
      <c r="H85" s="295"/>
      <c r="I85" s="175"/>
      <c r="J85" s="175"/>
      <c r="K85" s="175"/>
      <c r="L85" s="430"/>
    </row>
    <row r="86" spans="1:12">
      <c r="A86" s="410">
        <v>80</v>
      </c>
      <c r="B86" s="175"/>
      <c r="C86" s="175"/>
      <c r="D86" s="175"/>
      <c r="E86" s="175"/>
      <c r="F86" s="175"/>
      <c r="G86" s="295"/>
      <c r="H86" s="295"/>
      <c r="I86" s="175"/>
      <c r="J86" s="175"/>
      <c r="K86" s="175"/>
      <c r="L86" s="430"/>
    </row>
    <row r="87" spans="1:12">
      <c r="A87" s="410">
        <v>81</v>
      </c>
      <c r="B87" s="175"/>
      <c r="C87" s="175"/>
      <c r="D87" s="175"/>
      <c r="E87" s="175"/>
      <c r="F87" s="175"/>
      <c r="G87" s="295"/>
      <c r="H87" s="295"/>
      <c r="I87" s="175"/>
      <c r="J87" s="175"/>
      <c r="K87" s="175"/>
      <c r="L87" s="430"/>
    </row>
    <row r="88" spans="1:12">
      <c r="A88" s="410">
        <v>82</v>
      </c>
      <c r="B88" s="175"/>
      <c r="C88" s="175"/>
      <c r="D88" s="175"/>
      <c r="E88" s="175"/>
      <c r="F88" s="175"/>
      <c r="G88" s="295"/>
      <c r="H88" s="295"/>
      <c r="I88" s="175"/>
      <c r="J88" s="175"/>
      <c r="K88" s="175"/>
      <c r="L88" s="430"/>
    </row>
    <row r="89" spans="1:12">
      <c r="A89" s="410">
        <v>83</v>
      </c>
      <c r="B89" s="175"/>
      <c r="C89" s="175"/>
      <c r="D89" s="175"/>
      <c r="E89" s="175"/>
      <c r="F89" s="175"/>
      <c r="G89" s="295"/>
      <c r="H89" s="295"/>
      <c r="I89" s="175"/>
      <c r="J89" s="175"/>
      <c r="K89" s="175"/>
      <c r="L89" s="430"/>
    </row>
    <row r="90" spans="1:12">
      <c r="A90" s="410">
        <v>84</v>
      </c>
      <c r="B90" s="175"/>
      <c r="C90" s="175"/>
      <c r="D90" s="175"/>
      <c r="E90" s="175"/>
      <c r="F90" s="175"/>
      <c r="G90" s="295"/>
      <c r="H90" s="295"/>
      <c r="I90" s="175"/>
      <c r="J90" s="175"/>
      <c r="K90" s="175"/>
      <c r="L90" s="430"/>
    </row>
    <row r="91" spans="1:12">
      <c r="A91" s="410">
        <v>85</v>
      </c>
      <c r="B91" s="175"/>
      <c r="C91" s="175"/>
      <c r="D91" s="175"/>
      <c r="E91" s="175"/>
      <c r="F91" s="175"/>
      <c r="G91" s="295"/>
      <c r="H91" s="295"/>
      <c r="I91" s="175"/>
      <c r="J91" s="175"/>
      <c r="K91" s="175"/>
      <c r="L91" s="430"/>
    </row>
    <row r="92" spans="1:12">
      <c r="A92" s="410">
        <v>86</v>
      </c>
      <c r="B92" s="175"/>
      <c r="C92" s="175"/>
      <c r="D92" s="175"/>
      <c r="E92" s="175"/>
      <c r="F92" s="175"/>
      <c r="G92" s="295"/>
      <c r="H92" s="295"/>
      <c r="I92" s="175"/>
      <c r="J92" s="175"/>
      <c r="K92" s="175"/>
      <c r="L92" s="430"/>
    </row>
    <row r="93" spans="1:12">
      <c r="A93" s="410">
        <v>87</v>
      </c>
      <c r="B93" s="175"/>
      <c r="C93" s="175"/>
      <c r="D93" s="175"/>
      <c r="E93" s="175"/>
      <c r="F93" s="175"/>
      <c r="G93" s="295"/>
      <c r="H93" s="295"/>
      <c r="I93" s="175"/>
      <c r="J93" s="175"/>
      <c r="K93" s="175"/>
      <c r="L93" s="430"/>
    </row>
    <row r="94" spans="1:12">
      <c r="A94" s="410">
        <v>88</v>
      </c>
      <c r="B94" s="175"/>
      <c r="C94" s="175"/>
      <c r="D94" s="175"/>
      <c r="E94" s="175"/>
      <c r="F94" s="175"/>
      <c r="G94" s="295"/>
      <c r="H94" s="295"/>
      <c r="I94" s="175"/>
      <c r="J94" s="175"/>
      <c r="K94" s="175"/>
      <c r="L94" s="430"/>
    </row>
    <row r="95" spans="1:12">
      <c r="A95" s="410">
        <v>89</v>
      </c>
      <c r="B95" s="175"/>
      <c r="C95" s="175"/>
      <c r="D95" s="175"/>
      <c r="E95" s="175"/>
      <c r="F95" s="175"/>
      <c r="G95" s="295"/>
      <c r="H95" s="295"/>
      <c r="I95" s="175"/>
      <c r="J95" s="175"/>
      <c r="K95" s="175"/>
      <c r="L95" s="430"/>
    </row>
    <row r="96" spans="1:12">
      <c r="A96" s="410">
        <v>90</v>
      </c>
      <c r="B96" s="175"/>
      <c r="C96" s="175"/>
      <c r="D96" s="175"/>
      <c r="E96" s="175"/>
      <c r="F96" s="175"/>
      <c r="G96" s="295"/>
      <c r="H96" s="295"/>
      <c r="I96" s="175"/>
      <c r="J96" s="175"/>
      <c r="K96" s="175"/>
      <c r="L96" s="430"/>
    </row>
    <row r="97" spans="1:12">
      <c r="A97" s="410">
        <v>91</v>
      </c>
      <c r="B97" s="175"/>
      <c r="C97" s="175"/>
      <c r="D97" s="175"/>
      <c r="E97" s="175"/>
      <c r="F97" s="175"/>
      <c r="G97" s="295"/>
      <c r="H97" s="295"/>
      <c r="I97" s="175"/>
      <c r="J97" s="175"/>
      <c r="K97" s="175"/>
      <c r="L97" s="430"/>
    </row>
    <row r="98" spans="1:12">
      <c r="A98" s="410">
        <v>92</v>
      </c>
      <c r="B98" s="175"/>
      <c r="C98" s="175"/>
      <c r="D98" s="175"/>
      <c r="E98" s="175"/>
      <c r="F98" s="175"/>
      <c r="G98" s="295"/>
      <c r="H98" s="295"/>
      <c r="I98" s="175"/>
      <c r="J98" s="175"/>
      <c r="K98" s="175"/>
      <c r="L98" s="430"/>
    </row>
    <row r="99" spans="1:12">
      <c r="A99" s="410">
        <v>93</v>
      </c>
      <c r="B99" s="175"/>
      <c r="C99" s="175"/>
      <c r="D99" s="175"/>
      <c r="E99" s="175"/>
      <c r="F99" s="175"/>
      <c r="G99" s="295"/>
      <c r="H99" s="295"/>
      <c r="I99" s="175"/>
      <c r="J99" s="175"/>
      <c r="K99" s="175"/>
      <c r="L99" s="430"/>
    </row>
    <row r="100" spans="1:12">
      <c r="A100" s="410">
        <v>94</v>
      </c>
      <c r="B100" s="175"/>
      <c r="C100" s="175"/>
      <c r="D100" s="175"/>
      <c r="E100" s="175"/>
      <c r="F100" s="175"/>
      <c r="G100" s="295"/>
      <c r="H100" s="295"/>
      <c r="I100" s="175"/>
      <c r="J100" s="175"/>
      <c r="K100" s="175"/>
      <c r="L100" s="430"/>
    </row>
    <row r="101" spans="1:12">
      <c r="A101" s="410">
        <v>95</v>
      </c>
      <c r="B101" s="175"/>
      <c r="C101" s="175"/>
      <c r="D101" s="175"/>
      <c r="E101" s="175"/>
      <c r="F101" s="175"/>
      <c r="G101" s="295"/>
      <c r="H101" s="295"/>
      <c r="I101" s="175"/>
      <c r="J101" s="175"/>
      <c r="K101" s="175"/>
      <c r="L101" s="430"/>
    </row>
    <row r="102" spans="1:12">
      <c r="A102" s="410">
        <v>96</v>
      </c>
      <c r="B102" s="175"/>
      <c r="C102" s="175"/>
      <c r="D102" s="175"/>
      <c r="E102" s="175"/>
      <c r="F102" s="175"/>
      <c r="G102" s="295"/>
      <c r="H102" s="295"/>
      <c r="I102" s="175"/>
      <c r="J102" s="175"/>
      <c r="K102" s="175"/>
      <c r="L102" s="430"/>
    </row>
    <row r="103" spans="1:12">
      <c r="A103" s="410">
        <v>97</v>
      </c>
      <c r="B103" s="175"/>
      <c r="C103" s="175"/>
      <c r="D103" s="175"/>
      <c r="E103" s="175"/>
      <c r="F103" s="175"/>
      <c r="G103" s="295"/>
      <c r="H103" s="295"/>
      <c r="I103" s="175"/>
      <c r="J103" s="175"/>
      <c r="K103" s="175"/>
      <c r="L103" s="430"/>
    </row>
    <row r="104" spans="1:12">
      <c r="A104" s="410">
        <v>98</v>
      </c>
      <c r="B104" s="175"/>
      <c r="C104" s="175"/>
      <c r="D104" s="175"/>
      <c r="E104" s="175"/>
      <c r="F104" s="175"/>
      <c r="G104" s="295"/>
      <c r="H104" s="295"/>
      <c r="I104" s="175"/>
      <c r="J104" s="175"/>
      <c r="K104" s="175"/>
      <c r="L104" s="430"/>
    </row>
    <row r="105" spans="1:12">
      <c r="A105" s="410">
        <v>99</v>
      </c>
      <c r="B105" s="175"/>
      <c r="C105" s="175"/>
      <c r="D105" s="175"/>
      <c r="E105" s="175"/>
      <c r="F105" s="175"/>
      <c r="G105" s="295"/>
      <c r="H105" s="295"/>
      <c r="I105" s="175"/>
      <c r="J105" s="175"/>
      <c r="K105" s="175"/>
      <c r="L105" s="430"/>
    </row>
    <row r="106" spans="1:12">
      <c r="A106" s="410">
        <v>100</v>
      </c>
      <c r="B106" s="175"/>
      <c r="C106" s="175"/>
      <c r="D106" s="175"/>
      <c r="E106" s="175"/>
      <c r="F106" s="175"/>
      <c r="G106" s="295"/>
      <c r="H106" s="295"/>
      <c r="I106" s="175"/>
      <c r="J106" s="175"/>
      <c r="K106" s="175"/>
      <c r="L106" s="430"/>
    </row>
    <row r="107" spans="1:12">
      <c r="A107" s="410">
        <v>101</v>
      </c>
      <c r="B107" s="175"/>
      <c r="C107" s="175"/>
      <c r="D107" s="175"/>
      <c r="E107" s="175"/>
      <c r="F107" s="175"/>
      <c r="G107" s="295"/>
      <c r="H107" s="295"/>
      <c r="I107" s="175"/>
      <c r="J107" s="175"/>
      <c r="K107" s="175"/>
      <c r="L107" s="430"/>
    </row>
    <row r="108" spans="1:12">
      <c r="A108" s="410">
        <v>102</v>
      </c>
      <c r="B108" s="175"/>
      <c r="C108" s="175"/>
      <c r="D108" s="175"/>
      <c r="E108" s="175"/>
      <c r="F108" s="175"/>
      <c r="G108" s="295"/>
      <c r="H108" s="295"/>
      <c r="I108" s="175"/>
      <c r="J108" s="175"/>
      <c r="K108" s="175"/>
      <c r="L108" s="430"/>
    </row>
    <row r="109" spans="1:12">
      <c r="A109" s="410">
        <v>103</v>
      </c>
      <c r="B109" s="175"/>
      <c r="C109" s="175"/>
      <c r="D109" s="175"/>
      <c r="E109" s="175"/>
      <c r="F109" s="175"/>
      <c r="G109" s="295"/>
      <c r="H109" s="295"/>
      <c r="I109" s="175"/>
      <c r="J109" s="175"/>
      <c r="K109" s="175"/>
      <c r="L109" s="430"/>
    </row>
    <row r="110" spans="1:12">
      <c r="A110" s="410">
        <v>104</v>
      </c>
      <c r="B110" s="175"/>
      <c r="C110" s="175"/>
      <c r="D110" s="175"/>
      <c r="E110" s="175"/>
      <c r="F110" s="175"/>
      <c r="G110" s="295"/>
      <c r="H110" s="295"/>
      <c r="I110" s="175"/>
      <c r="J110" s="175"/>
      <c r="K110" s="175"/>
      <c r="L110" s="430"/>
    </row>
    <row r="111" spans="1:12">
      <c r="A111" s="410">
        <v>105</v>
      </c>
      <c r="B111" s="175"/>
      <c r="C111" s="175"/>
      <c r="D111" s="175"/>
      <c r="E111" s="175"/>
      <c r="F111" s="175"/>
      <c r="G111" s="295"/>
      <c r="H111" s="295"/>
      <c r="I111" s="175"/>
      <c r="J111" s="175"/>
      <c r="K111" s="175"/>
      <c r="L111" s="430"/>
    </row>
    <row r="112" spans="1:12">
      <c r="A112" s="410">
        <v>106</v>
      </c>
      <c r="B112" s="175"/>
      <c r="C112" s="175"/>
      <c r="D112" s="175"/>
      <c r="E112" s="175"/>
      <c r="F112" s="175"/>
      <c r="G112" s="295"/>
      <c r="H112" s="295"/>
      <c r="I112" s="175"/>
      <c r="J112" s="175"/>
      <c r="K112" s="175"/>
      <c r="L112" s="430"/>
    </row>
    <row r="113" spans="1:12">
      <c r="A113" s="410">
        <v>107</v>
      </c>
      <c r="B113" s="175"/>
      <c r="C113" s="175"/>
      <c r="D113" s="175"/>
      <c r="E113" s="175"/>
      <c r="F113" s="175"/>
      <c r="G113" s="295"/>
      <c r="H113" s="295"/>
      <c r="I113" s="175"/>
      <c r="J113" s="175"/>
      <c r="K113" s="175"/>
      <c r="L113" s="430"/>
    </row>
    <row r="114" spans="1:12">
      <c r="A114" s="410">
        <v>108</v>
      </c>
      <c r="B114" s="175"/>
      <c r="C114" s="175"/>
      <c r="D114" s="175"/>
      <c r="E114" s="175"/>
      <c r="F114" s="175"/>
      <c r="G114" s="295"/>
      <c r="H114" s="295"/>
      <c r="I114" s="175"/>
      <c r="J114" s="175"/>
      <c r="K114" s="175"/>
      <c r="L114" s="430"/>
    </row>
    <row r="115" spans="1:12">
      <c r="A115" s="410">
        <v>109</v>
      </c>
      <c r="B115" s="175"/>
      <c r="C115" s="175"/>
      <c r="D115" s="175"/>
      <c r="E115" s="175"/>
      <c r="F115" s="175"/>
      <c r="G115" s="295"/>
      <c r="H115" s="295"/>
      <c r="I115" s="175"/>
      <c r="J115" s="175"/>
      <c r="K115" s="175"/>
      <c r="L115" s="430"/>
    </row>
    <row r="116" spans="1:12">
      <c r="A116" s="410">
        <v>110</v>
      </c>
      <c r="B116" s="175"/>
      <c r="C116" s="175"/>
      <c r="D116" s="175"/>
      <c r="E116" s="175"/>
      <c r="F116" s="175"/>
      <c r="G116" s="295"/>
      <c r="H116" s="295"/>
      <c r="I116" s="175"/>
      <c r="J116" s="175"/>
      <c r="K116" s="175"/>
      <c r="L116" s="430"/>
    </row>
    <row r="117" spans="1:12">
      <c r="A117" s="410">
        <v>111</v>
      </c>
      <c r="B117" s="175"/>
      <c r="C117" s="175"/>
      <c r="D117" s="175"/>
      <c r="E117" s="175"/>
      <c r="F117" s="175"/>
      <c r="G117" s="295"/>
      <c r="H117" s="295"/>
      <c r="I117" s="175"/>
      <c r="J117" s="175"/>
      <c r="K117" s="175"/>
      <c r="L117" s="430"/>
    </row>
    <row r="118" spans="1:12">
      <c r="A118" s="410">
        <v>112</v>
      </c>
      <c r="B118" s="175"/>
      <c r="C118" s="175"/>
      <c r="D118" s="175"/>
      <c r="E118" s="175"/>
      <c r="F118" s="175"/>
      <c r="G118" s="295"/>
      <c r="H118" s="295"/>
      <c r="I118" s="175"/>
      <c r="J118" s="175"/>
      <c r="K118" s="175"/>
      <c r="L118" s="430"/>
    </row>
    <row r="119" spans="1:12">
      <c r="A119" s="410">
        <v>113</v>
      </c>
      <c r="B119" s="175"/>
      <c r="C119" s="175"/>
      <c r="D119" s="175"/>
      <c r="E119" s="175"/>
      <c r="F119" s="175"/>
      <c r="G119" s="295"/>
      <c r="H119" s="295"/>
      <c r="I119" s="175"/>
      <c r="J119" s="175"/>
      <c r="K119" s="175"/>
      <c r="L119" s="430"/>
    </row>
    <row r="120" spans="1:12">
      <c r="A120" s="410">
        <v>114</v>
      </c>
      <c r="B120" s="175"/>
      <c r="C120" s="175"/>
      <c r="D120" s="175"/>
      <c r="E120" s="175"/>
      <c r="F120" s="175"/>
      <c r="G120" s="295"/>
      <c r="H120" s="295"/>
      <c r="I120" s="175"/>
      <c r="J120" s="175"/>
      <c r="K120" s="175"/>
      <c r="L120" s="430"/>
    </row>
    <row r="121" spans="1:12">
      <c r="A121" s="410">
        <v>115</v>
      </c>
      <c r="B121" s="175"/>
      <c r="C121" s="175"/>
      <c r="D121" s="175"/>
      <c r="E121" s="175"/>
      <c r="F121" s="175"/>
      <c r="G121" s="295"/>
      <c r="H121" s="295"/>
      <c r="I121" s="175"/>
      <c r="J121" s="175"/>
      <c r="K121" s="175"/>
      <c r="L121" s="430"/>
    </row>
    <row r="122" spans="1:12">
      <c r="A122" s="410">
        <v>116</v>
      </c>
      <c r="B122" s="175"/>
      <c r="C122" s="175"/>
      <c r="D122" s="175"/>
      <c r="E122" s="175"/>
      <c r="F122" s="175"/>
      <c r="G122" s="295"/>
      <c r="H122" s="295"/>
      <c r="I122" s="175"/>
      <c r="J122" s="175"/>
      <c r="K122" s="175"/>
      <c r="L122" s="430"/>
    </row>
    <row r="123" spans="1:12">
      <c r="A123" s="410">
        <v>117</v>
      </c>
      <c r="B123" s="175"/>
      <c r="C123" s="175"/>
      <c r="D123" s="175"/>
      <c r="E123" s="175"/>
      <c r="F123" s="175"/>
      <c r="G123" s="295"/>
      <c r="H123" s="295"/>
      <c r="I123" s="175"/>
      <c r="J123" s="175"/>
      <c r="K123" s="175"/>
      <c r="L123" s="430"/>
    </row>
    <row r="124" spans="1:12">
      <c r="A124" s="410">
        <v>118</v>
      </c>
      <c r="B124" s="175"/>
      <c r="C124" s="175"/>
      <c r="D124" s="175"/>
      <c r="E124" s="175"/>
      <c r="F124" s="175"/>
      <c r="G124" s="295"/>
      <c r="H124" s="295"/>
      <c r="I124" s="175"/>
      <c r="J124" s="175"/>
      <c r="K124" s="175"/>
      <c r="L124" s="430"/>
    </row>
    <row r="125" spans="1:12">
      <c r="A125" s="410">
        <v>119</v>
      </c>
      <c r="B125" s="175"/>
      <c r="C125" s="175"/>
      <c r="D125" s="175"/>
      <c r="E125" s="175"/>
      <c r="F125" s="175"/>
      <c r="G125" s="295"/>
      <c r="H125" s="295"/>
      <c r="I125" s="175"/>
      <c r="J125" s="175"/>
      <c r="K125" s="175"/>
      <c r="L125" s="430"/>
    </row>
    <row r="126" spans="1:12">
      <c r="A126" s="410">
        <v>120</v>
      </c>
      <c r="B126" s="175"/>
      <c r="C126" s="175"/>
      <c r="D126" s="175"/>
      <c r="E126" s="175"/>
      <c r="F126" s="175"/>
      <c r="G126" s="295"/>
      <c r="H126" s="295"/>
      <c r="I126" s="175"/>
      <c r="J126" s="175"/>
      <c r="K126" s="175"/>
      <c r="L126" s="430"/>
    </row>
    <row r="127" spans="1:12">
      <c r="A127" s="410">
        <v>121</v>
      </c>
      <c r="B127" s="175"/>
      <c r="C127" s="175"/>
      <c r="D127" s="175"/>
      <c r="E127" s="175"/>
      <c r="F127" s="175"/>
      <c r="G127" s="295"/>
      <c r="H127" s="295"/>
      <c r="I127" s="175"/>
      <c r="J127" s="175"/>
      <c r="K127" s="175"/>
      <c r="L127" s="430"/>
    </row>
    <row r="128" spans="1:12">
      <c r="A128" s="410">
        <v>122</v>
      </c>
      <c r="B128" s="175"/>
      <c r="C128" s="175"/>
      <c r="D128" s="175"/>
      <c r="E128" s="175"/>
      <c r="F128" s="175"/>
      <c r="G128" s="295"/>
      <c r="H128" s="295"/>
      <c r="I128" s="175"/>
      <c r="J128" s="175"/>
      <c r="K128" s="175"/>
      <c r="L128" s="430"/>
    </row>
    <row r="129" spans="1:12">
      <c r="A129" s="410">
        <v>123</v>
      </c>
      <c r="B129" s="175"/>
      <c r="C129" s="175"/>
      <c r="D129" s="175"/>
      <c r="E129" s="175"/>
      <c r="F129" s="175"/>
      <c r="G129" s="295"/>
      <c r="H129" s="295"/>
      <c r="I129" s="175"/>
      <c r="J129" s="175"/>
      <c r="K129" s="175"/>
      <c r="L129" s="430"/>
    </row>
    <row r="130" spans="1:12">
      <c r="A130" s="410">
        <v>124</v>
      </c>
      <c r="B130" s="175"/>
      <c r="C130" s="175"/>
      <c r="D130" s="175"/>
      <c r="E130" s="175"/>
      <c r="F130" s="175"/>
      <c r="G130" s="295"/>
      <c r="H130" s="295"/>
      <c r="I130" s="175"/>
      <c r="J130" s="175"/>
      <c r="K130" s="175"/>
      <c r="L130" s="430"/>
    </row>
    <row r="131" spans="1:12">
      <c r="A131" s="410">
        <v>125</v>
      </c>
      <c r="B131" s="175"/>
      <c r="C131" s="175"/>
      <c r="D131" s="175"/>
      <c r="E131" s="175"/>
      <c r="F131" s="175"/>
      <c r="G131" s="295"/>
      <c r="H131" s="295"/>
      <c r="I131" s="175"/>
      <c r="J131" s="175"/>
      <c r="K131" s="175"/>
      <c r="L131" s="430"/>
    </row>
    <row r="132" spans="1:12">
      <c r="A132" s="410">
        <v>126</v>
      </c>
      <c r="B132" s="175"/>
      <c r="C132" s="175"/>
      <c r="D132" s="175"/>
      <c r="E132" s="175"/>
      <c r="F132" s="175"/>
      <c r="G132" s="295"/>
      <c r="H132" s="295"/>
      <c r="I132" s="175"/>
      <c r="J132" s="175"/>
      <c r="K132" s="175"/>
      <c r="L132" s="430"/>
    </row>
    <row r="133" spans="1:12">
      <c r="A133" s="410">
        <v>127</v>
      </c>
      <c r="B133" s="175"/>
      <c r="C133" s="175"/>
      <c r="D133" s="175"/>
      <c r="E133" s="175"/>
      <c r="F133" s="175"/>
      <c r="G133" s="295"/>
      <c r="H133" s="295"/>
      <c r="I133" s="175"/>
      <c r="J133" s="175"/>
      <c r="K133" s="175"/>
      <c r="L133" s="430"/>
    </row>
    <row r="134" spans="1:12">
      <c r="A134" s="410">
        <v>128</v>
      </c>
      <c r="B134" s="175"/>
      <c r="C134" s="175"/>
      <c r="D134" s="175"/>
      <c r="E134" s="175"/>
      <c r="F134" s="175"/>
      <c r="G134" s="295"/>
      <c r="H134" s="295"/>
      <c r="I134" s="175"/>
      <c r="J134" s="175"/>
      <c r="K134" s="175"/>
      <c r="L134" s="430"/>
    </row>
    <row r="135" spans="1:12">
      <c r="A135" s="410">
        <v>129</v>
      </c>
      <c r="B135" s="175"/>
      <c r="C135" s="175"/>
      <c r="D135" s="175"/>
      <c r="E135" s="175"/>
      <c r="F135" s="175"/>
      <c r="G135" s="295"/>
      <c r="H135" s="295"/>
      <c r="I135" s="175"/>
      <c r="J135" s="175"/>
      <c r="K135" s="175"/>
      <c r="L135" s="430"/>
    </row>
    <row r="136" spans="1:12">
      <c r="A136" s="410">
        <v>130</v>
      </c>
      <c r="B136" s="175"/>
      <c r="C136" s="175"/>
      <c r="D136" s="175"/>
      <c r="E136" s="175"/>
      <c r="F136" s="175"/>
      <c r="G136" s="295"/>
      <c r="H136" s="295"/>
      <c r="I136" s="175"/>
      <c r="J136" s="175"/>
      <c r="K136" s="175"/>
      <c r="L136" s="430"/>
    </row>
    <row r="137" spans="1:12">
      <c r="A137" s="410">
        <v>131</v>
      </c>
      <c r="B137" s="175"/>
      <c r="C137" s="175"/>
      <c r="D137" s="175"/>
      <c r="E137" s="175"/>
      <c r="F137" s="175"/>
      <c r="G137" s="295"/>
      <c r="H137" s="295"/>
      <c r="I137" s="175"/>
      <c r="J137" s="175"/>
      <c r="K137" s="175"/>
      <c r="L137" s="430"/>
    </row>
    <row r="138" spans="1:12">
      <c r="A138" s="410">
        <v>132</v>
      </c>
      <c r="B138" s="175"/>
      <c r="C138" s="175"/>
      <c r="D138" s="175"/>
      <c r="E138" s="175"/>
      <c r="F138" s="175"/>
      <c r="G138" s="295"/>
      <c r="H138" s="295"/>
      <c r="I138" s="175"/>
      <c r="J138" s="175"/>
      <c r="K138" s="175"/>
      <c r="L138" s="430"/>
    </row>
    <row r="139" spans="1:12">
      <c r="A139" s="410">
        <v>133</v>
      </c>
      <c r="B139" s="175"/>
      <c r="C139" s="175"/>
      <c r="D139" s="175"/>
      <c r="E139" s="175"/>
      <c r="F139" s="175"/>
      <c r="G139" s="295"/>
      <c r="H139" s="295"/>
      <c r="I139" s="175"/>
      <c r="J139" s="175"/>
      <c r="K139" s="175"/>
      <c r="L139" s="430"/>
    </row>
    <row r="140" spans="1:12">
      <c r="A140" s="410">
        <v>134</v>
      </c>
      <c r="B140" s="175"/>
      <c r="C140" s="175"/>
      <c r="D140" s="175"/>
      <c r="E140" s="175"/>
      <c r="F140" s="175"/>
      <c r="G140" s="295"/>
      <c r="H140" s="295"/>
      <c r="I140" s="175"/>
      <c r="J140" s="175"/>
      <c r="K140" s="175"/>
      <c r="L140" s="430"/>
    </row>
    <row r="141" spans="1:12">
      <c r="A141" s="410">
        <v>135</v>
      </c>
      <c r="B141" s="175"/>
      <c r="C141" s="175"/>
      <c r="D141" s="175"/>
      <c r="E141" s="175"/>
      <c r="F141" s="175"/>
      <c r="G141" s="295"/>
      <c r="H141" s="295"/>
      <c r="I141" s="175"/>
      <c r="J141" s="175"/>
      <c r="K141" s="175"/>
      <c r="L141" s="430"/>
    </row>
    <row r="142" spans="1:12">
      <c r="A142" s="410">
        <v>136</v>
      </c>
      <c r="B142" s="175"/>
      <c r="C142" s="175"/>
      <c r="D142" s="175"/>
      <c r="E142" s="175"/>
      <c r="F142" s="175"/>
      <c r="G142" s="295"/>
      <c r="H142" s="295"/>
      <c r="I142" s="175"/>
      <c r="J142" s="175"/>
      <c r="K142" s="175"/>
      <c r="L142" s="430"/>
    </row>
    <row r="143" spans="1:12">
      <c r="A143" s="410">
        <v>137</v>
      </c>
      <c r="B143" s="175"/>
      <c r="C143" s="175"/>
      <c r="D143" s="175"/>
      <c r="E143" s="175"/>
      <c r="F143" s="175"/>
      <c r="G143" s="295"/>
      <c r="H143" s="295"/>
      <c r="I143" s="175"/>
      <c r="J143" s="175"/>
      <c r="K143" s="175"/>
      <c r="L143" s="430"/>
    </row>
    <row r="144" spans="1:12">
      <c r="A144" s="410">
        <v>138</v>
      </c>
      <c r="B144" s="175"/>
      <c r="C144" s="175"/>
      <c r="D144" s="175"/>
      <c r="E144" s="175"/>
      <c r="F144" s="175"/>
      <c r="G144" s="295"/>
      <c r="H144" s="295"/>
      <c r="I144" s="175"/>
      <c r="J144" s="175"/>
      <c r="K144" s="175"/>
      <c r="L144" s="430"/>
    </row>
    <row r="145" spans="1:12">
      <c r="A145" s="410">
        <v>139</v>
      </c>
      <c r="B145" s="175"/>
      <c r="C145" s="175"/>
      <c r="D145" s="175"/>
      <c r="E145" s="175"/>
      <c r="F145" s="175"/>
      <c r="G145" s="295"/>
      <c r="H145" s="295"/>
      <c r="I145" s="175"/>
      <c r="J145" s="175"/>
      <c r="K145" s="175"/>
      <c r="L145" s="430"/>
    </row>
    <row r="146" spans="1:12">
      <c r="A146" s="410">
        <v>140</v>
      </c>
      <c r="B146" s="175"/>
      <c r="C146" s="175"/>
      <c r="D146" s="175"/>
      <c r="E146" s="175"/>
      <c r="F146" s="175"/>
      <c r="G146" s="295"/>
      <c r="H146" s="295"/>
      <c r="I146" s="175"/>
      <c r="J146" s="175"/>
      <c r="K146" s="175"/>
      <c r="L146" s="430"/>
    </row>
    <row r="147" spans="1:12">
      <c r="A147" s="410">
        <v>141</v>
      </c>
      <c r="B147" s="175"/>
      <c r="C147" s="175"/>
      <c r="D147" s="175"/>
      <c r="E147" s="175"/>
      <c r="F147" s="175"/>
      <c r="G147" s="295"/>
      <c r="H147" s="295"/>
      <c r="I147" s="175"/>
      <c r="J147" s="175"/>
      <c r="K147" s="175"/>
      <c r="L147" s="430"/>
    </row>
    <row r="148" spans="1:12">
      <c r="A148" s="410">
        <v>142</v>
      </c>
      <c r="B148" s="175"/>
      <c r="C148" s="175"/>
      <c r="D148" s="175"/>
      <c r="E148" s="175"/>
      <c r="F148" s="175"/>
      <c r="G148" s="295"/>
      <c r="H148" s="295"/>
      <c r="I148" s="175"/>
      <c r="J148" s="175"/>
      <c r="K148" s="175"/>
      <c r="L148" s="430"/>
    </row>
    <row r="149" spans="1:12">
      <c r="A149" s="410">
        <v>143</v>
      </c>
      <c r="B149" s="175"/>
      <c r="C149" s="175"/>
      <c r="D149" s="175"/>
      <c r="E149" s="175"/>
      <c r="F149" s="175"/>
      <c r="G149" s="295"/>
      <c r="H149" s="295"/>
      <c r="I149" s="175"/>
      <c r="J149" s="175"/>
      <c r="K149" s="175"/>
      <c r="L149" s="430"/>
    </row>
    <row r="150" spans="1:12">
      <c r="A150" s="410">
        <v>144</v>
      </c>
      <c r="B150" s="175"/>
      <c r="C150" s="175"/>
      <c r="D150" s="175"/>
      <c r="E150" s="175"/>
      <c r="F150" s="175"/>
      <c r="G150" s="295"/>
      <c r="H150" s="295"/>
      <c r="I150" s="175"/>
      <c r="J150" s="175"/>
      <c r="K150" s="175"/>
      <c r="L150" s="430"/>
    </row>
    <row r="151" spans="1:12">
      <c r="A151" s="410">
        <v>145</v>
      </c>
      <c r="B151" s="175"/>
      <c r="C151" s="175"/>
      <c r="D151" s="175"/>
      <c r="E151" s="175"/>
      <c r="F151" s="175"/>
      <c r="G151" s="295"/>
      <c r="H151" s="295"/>
      <c r="I151" s="175"/>
      <c r="J151" s="175"/>
      <c r="K151" s="175"/>
      <c r="L151" s="430"/>
    </row>
    <row r="152" spans="1:12">
      <c r="A152" s="410">
        <v>146</v>
      </c>
      <c r="B152" s="175"/>
      <c r="C152" s="175"/>
      <c r="D152" s="175"/>
      <c r="E152" s="175"/>
      <c r="F152" s="175"/>
      <c r="G152" s="295"/>
      <c r="H152" s="295"/>
      <c r="I152" s="175"/>
      <c r="J152" s="175"/>
      <c r="K152" s="175"/>
      <c r="L152" s="430"/>
    </row>
    <row r="153" spans="1:12">
      <c r="A153" s="410">
        <v>147</v>
      </c>
      <c r="B153" s="175"/>
      <c r="C153" s="175"/>
      <c r="D153" s="175"/>
      <c r="E153" s="175"/>
      <c r="F153" s="175"/>
      <c r="G153" s="295"/>
      <c r="H153" s="295"/>
      <c r="I153" s="175"/>
      <c r="J153" s="175"/>
      <c r="K153" s="175"/>
      <c r="L153" s="430"/>
    </row>
    <row r="154" spans="1:12">
      <c r="A154" s="410">
        <v>148</v>
      </c>
      <c r="B154" s="175"/>
      <c r="C154" s="175"/>
      <c r="D154" s="175"/>
      <c r="E154" s="175"/>
      <c r="F154" s="175"/>
      <c r="G154" s="295"/>
      <c r="H154" s="295"/>
      <c r="I154" s="175"/>
      <c r="J154" s="175"/>
      <c r="K154" s="175"/>
      <c r="L154" s="430"/>
    </row>
    <row r="155" spans="1:12">
      <c r="A155" s="410">
        <v>149</v>
      </c>
      <c r="B155" s="175"/>
      <c r="C155" s="175"/>
      <c r="D155" s="175"/>
      <c r="E155" s="175"/>
      <c r="F155" s="175"/>
      <c r="G155" s="295"/>
      <c r="H155" s="295"/>
      <c r="I155" s="175"/>
      <c r="J155" s="175"/>
      <c r="K155" s="175"/>
      <c r="L155" s="430"/>
    </row>
    <row r="156" spans="1:12">
      <c r="A156" s="410">
        <v>150</v>
      </c>
      <c r="B156" s="175"/>
      <c r="C156" s="175"/>
      <c r="D156" s="175"/>
      <c r="E156" s="175"/>
      <c r="F156" s="175"/>
      <c r="G156" s="295"/>
      <c r="H156" s="295"/>
      <c r="I156" s="175"/>
      <c r="J156" s="175"/>
      <c r="K156" s="175"/>
      <c r="L156" s="430"/>
    </row>
    <row r="157" spans="1:12">
      <c r="A157" s="410">
        <v>151</v>
      </c>
      <c r="B157" s="175"/>
      <c r="C157" s="175"/>
      <c r="D157" s="175"/>
      <c r="E157" s="175"/>
      <c r="F157" s="175"/>
      <c r="G157" s="295"/>
      <c r="H157" s="295"/>
      <c r="I157" s="175"/>
      <c r="J157" s="175"/>
      <c r="K157" s="175"/>
      <c r="L157" s="430"/>
    </row>
    <row r="158" spans="1:12">
      <c r="A158" s="410">
        <v>152</v>
      </c>
      <c r="B158" s="175"/>
      <c r="C158" s="175"/>
      <c r="D158" s="175"/>
      <c r="E158" s="175"/>
      <c r="F158" s="175"/>
      <c r="G158" s="295"/>
      <c r="H158" s="295"/>
      <c r="I158" s="175"/>
      <c r="J158" s="175"/>
      <c r="K158" s="175"/>
      <c r="L158" s="430"/>
    </row>
    <row r="159" spans="1:12">
      <c r="A159" s="410">
        <v>153</v>
      </c>
      <c r="B159" s="175"/>
      <c r="C159" s="175"/>
      <c r="D159" s="175"/>
      <c r="E159" s="175"/>
      <c r="F159" s="175"/>
      <c r="G159" s="295"/>
      <c r="H159" s="295"/>
      <c r="I159" s="175"/>
      <c r="J159" s="175"/>
      <c r="K159" s="175"/>
      <c r="L159" s="430"/>
    </row>
    <row r="160" spans="1:12">
      <c r="A160" s="410">
        <v>154</v>
      </c>
      <c r="B160" s="175"/>
      <c r="C160" s="175"/>
      <c r="D160" s="175"/>
      <c r="E160" s="175"/>
      <c r="F160" s="175"/>
      <c r="G160" s="295"/>
      <c r="H160" s="295"/>
      <c r="I160" s="175"/>
      <c r="J160" s="175"/>
      <c r="K160" s="175"/>
      <c r="L160" s="430"/>
    </row>
    <row r="161" spans="1:12">
      <c r="A161" s="410">
        <v>155</v>
      </c>
      <c r="B161" s="175"/>
      <c r="C161" s="175"/>
      <c r="D161" s="175"/>
      <c r="E161" s="175"/>
      <c r="F161" s="175"/>
      <c r="G161" s="295"/>
      <c r="H161" s="295"/>
      <c r="I161" s="175"/>
      <c r="J161" s="175"/>
      <c r="K161" s="175"/>
      <c r="L161" s="430"/>
    </row>
    <row r="162" spans="1:12">
      <c r="A162" s="410">
        <v>156</v>
      </c>
      <c r="B162" s="175"/>
      <c r="C162" s="175"/>
      <c r="D162" s="175"/>
      <c r="E162" s="175"/>
      <c r="F162" s="175"/>
      <c r="G162" s="295"/>
      <c r="H162" s="295"/>
      <c r="I162" s="175"/>
      <c r="J162" s="175"/>
      <c r="K162" s="175"/>
      <c r="L162" s="430"/>
    </row>
    <row r="163" spans="1:12">
      <c r="A163" s="410">
        <v>157</v>
      </c>
      <c r="B163" s="175"/>
      <c r="C163" s="175"/>
      <c r="D163" s="175"/>
      <c r="E163" s="175"/>
      <c r="F163" s="175"/>
      <c r="G163" s="295"/>
      <c r="H163" s="295"/>
      <c r="I163" s="175"/>
      <c r="J163" s="175"/>
      <c r="K163" s="175"/>
      <c r="L163" s="430"/>
    </row>
    <row r="164" spans="1:12">
      <c r="A164" s="410">
        <v>158</v>
      </c>
      <c r="B164" s="175"/>
      <c r="C164" s="175"/>
      <c r="D164" s="175"/>
      <c r="E164" s="175"/>
      <c r="F164" s="175"/>
      <c r="G164" s="295"/>
      <c r="H164" s="295"/>
      <c r="I164" s="175"/>
      <c r="J164" s="175"/>
      <c r="K164" s="175"/>
      <c r="L164" s="430"/>
    </row>
    <row r="165" spans="1:12">
      <c r="A165" s="410">
        <v>159</v>
      </c>
      <c r="B165" s="175"/>
      <c r="C165" s="175"/>
      <c r="D165" s="175"/>
      <c r="E165" s="175"/>
      <c r="F165" s="175"/>
      <c r="G165" s="295"/>
      <c r="H165" s="295"/>
      <c r="I165" s="175"/>
      <c r="J165" s="175"/>
      <c r="K165" s="175"/>
      <c r="L165" s="430"/>
    </row>
    <row r="166" spans="1:12">
      <c r="A166" s="410">
        <v>160</v>
      </c>
      <c r="B166" s="175"/>
      <c r="C166" s="175"/>
      <c r="D166" s="175"/>
      <c r="E166" s="175"/>
      <c r="F166" s="175"/>
      <c r="G166" s="295"/>
      <c r="H166" s="295"/>
      <c r="I166" s="175"/>
      <c r="J166" s="175"/>
      <c r="K166" s="175"/>
      <c r="L166" s="430"/>
    </row>
    <row r="167" spans="1:12">
      <c r="A167" s="410">
        <v>161</v>
      </c>
      <c r="B167" s="175"/>
      <c r="C167" s="175"/>
      <c r="D167" s="175"/>
      <c r="E167" s="175"/>
      <c r="F167" s="175"/>
      <c r="G167" s="295"/>
      <c r="H167" s="295"/>
      <c r="I167" s="175"/>
      <c r="J167" s="175"/>
      <c r="K167" s="175"/>
      <c r="L167" s="430"/>
    </row>
    <row r="168" spans="1:12">
      <c r="A168" s="410">
        <v>162</v>
      </c>
      <c r="B168" s="175"/>
      <c r="C168" s="175"/>
      <c r="D168" s="175"/>
      <c r="E168" s="175"/>
      <c r="F168" s="175"/>
      <c r="G168" s="295"/>
      <c r="H168" s="295"/>
      <c r="I168" s="175"/>
      <c r="J168" s="175"/>
      <c r="K168" s="175"/>
      <c r="L168" s="430"/>
    </row>
    <row r="169" spans="1:12">
      <c r="A169" s="410">
        <v>163</v>
      </c>
      <c r="B169" s="175"/>
      <c r="C169" s="175"/>
      <c r="D169" s="175"/>
      <c r="E169" s="175"/>
      <c r="F169" s="175"/>
      <c r="G169" s="295"/>
      <c r="H169" s="295"/>
      <c r="I169" s="175"/>
      <c r="J169" s="175"/>
      <c r="K169" s="175"/>
      <c r="L169" s="430"/>
    </row>
    <row r="170" spans="1:12">
      <c r="A170" s="410">
        <v>164</v>
      </c>
      <c r="B170" s="175"/>
      <c r="C170" s="175"/>
      <c r="D170" s="175"/>
      <c r="E170" s="175"/>
      <c r="F170" s="175"/>
      <c r="G170" s="295"/>
      <c r="H170" s="295"/>
      <c r="I170" s="175"/>
      <c r="J170" s="175"/>
      <c r="K170" s="175"/>
      <c r="L170" s="430"/>
    </row>
    <row r="171" spans="1:12">
      <c r="A171" s="410">
        <v>165</v>
      </c>
      <c r="B171" s="175"/>
      <c r="C171" s="175"/>
      <c r="D171" s="175"/>
      <c r="E171" s="175"/>
      <c r="F171" s="175"/>
      <c r="G171" s="295"/>
      <c r="H171" s="295"/>
      <c r="I171" s="175"/>
      <c r="J171" s="175"/>
      <c r="K171" s="175"/>
      <c r="L171" s="430"/>
    </row>
    <row r="172" spans="1:12">
      <c r="A172" s="410">
        <v>166</v>
      </c>
      <c r="B172" s="175"/>
      <c r="C172" s="175"/>
      <c r="D172" s="175"/>
      <c r="E172" s="175"/>
      <c r="F172" s="175"/>
      <c r="G172" s="295"/>
      <c r="H172" s="295"/>
      <c r="I172" s="175"/>
      <c r="J172" s="175"/>
      <c r="K172" s="175"/>
      <c r="L172" s="430"/>
    </row>
    <row r="173" spans="1:12">
      <c r="A173" s="410">
        <v>167</v>
      </c>
      <c r="B173" s="175"/>
      <c r="C173" s="175"/>
      <c r="D173" s="175"/>
      <c r="E173" s="175"/>
      <c r="F173" s="175"/>
      <c r="G173" s="295"/>
      <c r="H173" s="295"/>
      <c r="I173" s="175"/>
      <c r="J173" s="175"/>
      <c r="K173" s="175"/>
      <c r="L173" s="430"/>
    </row>
    <row r="174" spans="1:12">
      <c r="A174" s="410">
        <v>168</v>
      </c>
      <c r="B174" s="175"/>
      <c r="C174" s="175"/>
      <c r="D174" s="175"/>
      <c r="E174" s="175"/>
      <c r="F174" s="175"/>
      <c r="G174" s="295"/>
      <c r="H174" s="295"/>
      <c r="I174" s="175"/>
      <c r="J174" s="175"/>
      <c r="K174" s="175"/>
      <c r="L174" s="430"/>
    </row>
    <row r="175" spans="1:12">
      <c r="A175" s="410">
        <v>169</v>
      </c>
      <c r="B175" s="175"/>
      <c r="C175" s="175"/>
      <c r="D175" s="175"/>
      <c r="E175" s="175"/>
      <c r="F175" s="175"/>
      <c r="G175" s="295"/>
      <c r="H175" s="295"/>
      <c r="I175" s="175"/>
      <c r="J175" s="175"/>
      <c r="K175" s="175"/>
      <c r="L175" s="430"/>
    </row>
    <row r="176" spans="1:12">
      <c r="A176" s="410">
        <v>170</v>
      </c>
      <c r="B176" s="175"/>
      <c r="C176" s="175"/>
      <c r="D176" s="175"/>
      <c r="E176" s="175"/>
      <c r="F176" s="175"/>
      <c r="G176" s="295"/>
      <c r="H176" s="295"/>
      <c r="I176" s="175"/>
      <c r="J176" s="175"/>
      <c r="K176" s="175"/>
      <c r="L176" s="430"/>
    </row>
    <row r="177" spans="1:12">
      <c r="A177" s="410">
        <v>171</v>
      </c>
      <c r="B177" s="175"/>
      <c r="C177" s="175"/>
      <c r="D177" s="175"/>
      <c r="E177" s="175"/>
      <c r="F177" s="175"/>
      <c r="G177" s="295"/>
      <c r="H177" s="295"/>
      <c r="I177" s="175"/>
      <c r="J177" s="175"/>
      <c r="K177" s="175"/>
      <c r="L177" s="430"/>
    </row>
    <row r="178" spans="1:12">
      <c r="A178" s="410">
        <v>172</v>
      </c>
      <c r="B178" s="175"/>
      <c r="C178" s="175"/>
      <c r="D178" s="175"/>
      <c r="E178" s="175"/>
      <c r="F178" s="175"/>
      <c r="G178" s="295"/>
      <c r="H178" s="295"/>
      <c r="I178" s="175"/>
      <c r="J178" s="175"/>
      <c r="K178" s="175"/>
      <c r="L178" s="430"/>
    </row>
    <row r="179" spans="1:12">
      <c r="A179" s="410">
        <v>173</v>
      </c>
      <c r="B179" s="175"/>
      <c r="C179" s="175"/>
      <c r="D179" s="175"/>
      <c r="E179" s="175"/>
      <c r="F179" s="175"/>
      <c r="G179" s="295"/>
      <c r="H179" s="295"/>
      <c r="I179" s="175"/>
      <c r="J179" s="175"/>
      <c r="K179" s="175"/>
      <c r="L179" s="430"/>
    </row>
    <row r="180" spans="1:12">
      <c r="A180" s="410">
        <v>174</v>
      </c>
      <c r="B180" s="175"/>
      <c r="C180" s="175"/>
      <c r="D180" s="175"/>
      <c r="E180" s="175"/>
      <c r="F180" s="175"/>
      <c r="G180" s="295"/>
      <c r="H180" s="295"/>
      <c r="I180" s="175"/>
      <c r="J180" s="175"/>
      <c r="K180" s="175"/>
      <c r="L180" s="430"/>
    </row>
    <row r="181" spans="1:12">
      <c r="A181" s="410">
        <v>175</v>
      </c>
      <c r="B181" s="175"/>
      <c r="C181" s="175"/>
      <c r="D181" s="175"/>
      <c r="E181" s="175"/>
      <c r="F181" s="175"/>
      <c r="G181" s="295"/>
      <c r="H181" s="295"/>
      <c r="I181" s="175"/>
      <c r="J181" s="175"/>
      <c r="K181" s="175"/>
      <c r="L181" s="430"/>
    </row>
    <row r="182" spans="1:12">
      <c r="A182" s="410">
        <v>176</v>
      </c>
      <c r="B182" s="175"/>
      <c r="C182" s="175"/>
      <c r="D182" s="175"/>
      <c r="E182" s="175"/>
      <c r="F182" s="175"/>
      <c r="G182" s="295"/>
      <c r="H182" s="295"/>
      <c r="I182" s="175"/>
      <c r="J182" s="175"/>
      <c r="K182" s="175"/>
      <c r="L182" s="430"/>
    </row>
    <row r="183" spans="1:12">
      <c r="A183" s="410">
        <v>177</v>
      </c>
      <c r="B183" s="175"/>
      <c r="C183" s="175"/>
      <c r="D183" s="175"/>
      <c r="E183" s="175"/>
      <c r="F183" s="175"/>
      <c r="G183" s="295"/>
      <c r="H183" s="295"/>
      <c r="I183" s="175"/>
      <c r="J183" s="175"/>
      <c r="K183" s="175"/>
      <c r="L183" s="430"/>
    </row>
    <row r="184" spans="1:12">
      <c r="A184" s="410">
        <v>178</v>
      </c>
      <c r="B184" s="175"/>
      <c r="C184" s="175"/>
      <c r="D184" s="175"/>
      <c r="E184" s="175"/>
      <c r="F184" s="175"/>
      <c r="G184" s="295"/>
      <c r="H184" s="295"/>
      <c r="I184" s="175"/>
      <c r="J184" s="175"/>
      <c r="K184" s="175"/>
      <c r="L184" s="430"/>
    </row>
    <row r="185" spans="1:12">
      <c r="A185" s="410">
        <v>179</v>
      </c>
      <c r="B185" s="175"/>
      <c r="C185" s="175"/>
      <c r="D185" s="175"/>
      <c r="E185" s="175"/>
      <c r="F185" s="175"/>
      <c r="G185" s="295"/>
      <c r="H185" s="295"/>
      <c r="I185" s="175"/>
      <c r="J185" s="175"/>
      <c r="K185" s="175"/>
      <c r="L185" s="430"/>
    </row>
    <row r="186" spans="1:12">
      <c r="A186" s="410">
        <v>180</v>
      </c>
      <c r="B186" s="175"/>
      <c r="C186" s="175"/>
      <c r="D186" s="175"/>
      <c r="E186" s="175"/>
      <c r="F186" s="175"/>
      <c r="G186" s="295"/>
      <c r="H186" s="295"/>
      <c r="I186" s="175"/>
      <c r="J186" s="175"/>
      <c r="K186" s="175"/>
      <c r="L186" s="430"/>
    </row>
    <row r="187" spans="1:12">
      <c r="A187" s="410">
        <v>181</v>
      </c>
      <c r="B187" s="175"/>
      <c r="C187" s="175"/>
      <c r="D187" s="175"/>
      <c r="E187" s="175"/>
      <c r="F187" s="175"/>
      <c r="G187" s="295"/>
      <c r="H187" s="295"/>
      <c r="I187" s="175"/>
      <c r="J187" s="175"/>
      <c r="K187" s="175"/>
      <c r="L187" s="430"/>
    </row>
    <row r="188" spans="1:12">
      <c r="A188" s="410">
        <v>182</v>
      </c>
      <c r="B188" s="175"/>
      <c r="C188" s="175"/>
      <c r="D188" s="175"/>
      <c r="E188" s="175"/>
      <c r="F188" s="175"/>
      <c r="G188" s="295"/>
      <c r="H188" s="295"/>
      <c r="I188" s="175"/>
      <c r="J188" s="175"/>
      <c r="K188" s="175"/>
      <c r="L188" s="430"/>
    </row>
    <row r="189" spans="1:12">
      <c r="A189" s="410">
        <v>183</v>
      </c>
      <c r="B189" s="175"/>
      <c r="C189" s="175"/>
      <c r="D189" s="175"/>
      <c r="E189" s="175"/>
      <c r="F189" s="175"/>
      <c r="G189" s="295"/>
      <c r="H189" s="295"/>
      <c r="I189" s="175"/>
      <c r="J189" s="175"/>
      <c r="K189" s="175"/>
      <c r="L189" s="430"/>
    </row>
    <row r="190" spans="1:12">
      <c r="A190" s="410">
        <v>184</v>
      </c>
      <c r="B190" s="175"/>
      <c r="C190" s="175"/>
      <c r="D190" s="175"/>
      <c r="E190" s="175"/>
      <c r="F190" s="175"/>
      <c r="G190" s="295"/>
      <c r="H190" s="295"/>
      <c r="I190" s="175"/>
      <c r="J190" s="175"/>
      <c r="K190" s="175"/>
      <c r="L190" s="430"/>
    </row>
    <row r="191" spans="1:12">
      <c r="A191" s="410">
        <v>185</v>
      </c>
      <c r="B191" s="175"/>
      <c r="C191" s="175"/>
      <c r="D191" s="175"/>
      <c r="E191" s="175"/>
      <c r="F191" s="175"/>
      <c r="G191" s="295"/>
      <c r="H191" s="295"/>
      <c r="I191" s="175"/>
      <c r="J191" s="175"/>
      <c r="K191" s="175"/>
      <c r="L191" s="430"/>
    </row>
    <row r="192" spans="1:12">
      <c r="A192" s="410">
        <v>186</v>
      </c>
      <c r="B192" s="175"/>
      <c r="C192" s="175"/>
      <c r="D192" s="175"/>
      <c r="E192" s="175"/>
      <c r="F192" s="175"/>
      <c r="G192" s="295"/>
      <c r="H192" s="295"/>
      <c r="I192" s="175"/>
      <c r="J192" s="175"/>
      <c r="K192" s="175"/>
      <c r="L192" s="430"/>
    </row>
    <row r="193" spans="1:12">
      <c r="A193" s="410">
        <v>187</v>
      </c>
      <c r="B193" s="175"/>
      <c r="C193" s="175"/>
      <c r="D193" s="175"/>
      <c r="E193" s="175"/>
      <c r="F193" s="175"/>
      <c r="G193" s="295"/>
      <c r="H193" s="295"/>
      <c r="I193" s="175"/>
      <c r="J193" s="175"/>
      <c r="K193" s="175"/>
      <c r="L193" s="430"/>
    </row>
    <row r="194" spans="1:12">
      <c r="A194" s="410">
        <v>188</v>
      </c>
      <c r="B194" s="175"/>
      <c r="C194" s="175"/>
      <c r="D194" s="175"/>
      <c r="E194" s="175"/>
      <c r="F194" s="175"/>
      <c r="G194" s="295"/>
      <c r="H194" s="295"/>
      <c r="I194" s="175"/>
      <c r="J194" s="175"/>
      <c r="K194" s="175"/>
      <c r="L194" s="430"/>
    </row>
    <row r="195" spans="1:12">
      <c r="A195" s="410">
        <v>189</v>
      </c>
      <c r="B195" s="175"/>
      <c r="C195" s="175"/>
      <c r="D195" s="175"/>
      <c r="E195" s="175"/>
      <c r="F195" s="175"/>
      <c r="G195" s="295"/>
      <c r="H195" s="295"/>
      <c r="I195" s="175"/>
      <c r="J195" s="175"/>
      <c r="K195" s="175"/>
      <c r="L195" s="430"/>
    </row>
    <row r="196" spans="1:12">
      <c r="A196" s="410">
        <v>190</v>
      </c>
      <c r="B196" s="175"/>
      <c r="C196" s="175"/>
      <c r="D196" s="175"/>
      <c r="E196" s="175"/>
      <c r="F196" s="175"/>
      <c r="G196" s="295"/>
      <c r="H196" s="295"/>
      <c r="I196" s="175"/>
      <c r="J196" s="175"/>
      <c r="K196" s="175"/>
      <c r="L196" s="430"/>
    </row>
    <row r="197" spans="1:12">
      <c r="A197" s="410">
        <v>191</v>
      </c>
      <c r="B197" s="175"/>
      <c r="C197" s="175"/>
      <c r="D197" s="175"/>
      <c r="E197" s="175"/>
      <c r="F197" s="175"/>
      <c r="G197" s="295"/>
      <c r="H197" s="295"/>
      <c r="I197" s="175"/>
      <c r="J197" s="175"/>
      <c r="K197" s="175"/>
      <c r="L197" s="430"/>
    </row>
    <row r="198" spans="1:12">
      <c r="A198" s="410">
        <v>192</v>
      </c>
      <c r="B198" s="175"/>
      <c r="C198" s="175"/>
      <c r="D198" s="175"/>
      <c r="E198" s="175"/>
      <c r="F198" s="175"/>
      <c r="G198" s="295"/>
      <c r="H198" s="295"/>
      <c r="I198" s="175"/>
      <c r="J198" s="175"/>
      <c r="K198" s="175"/>
      <c r="L198" s="430"/>
    </row>
    <row r="199" spans="1:12">
      <c r="A199" s="410">
        <v>193</v>
      </c>
      <c r="B199" s="175"/>
      <c r="C199" s="175"/>
      <c r="D199" s="175"/>
      <c r="E199" s="175"/>
      <c r="F199" s="175"/>
      <c r="G199" s="295"/>
      <c r="H199" s="295"/>
      <c r="I199" s="175"/>
      <c r="J199" s="175"/>
      <c r="K199" s="175"/>
      <c r="L199" s="430"/>
    </row>
    <row r="200" spans="1:12">
      <c r="A200" s="410">
        <v>194</v>
      </c>
      <c r="B200" s="175"/>
      <c r="C200" s="175"/>
      <c r="D200" s="175"/>
      <c r="E200" s="175"/>
      <c r="F200" s="175"/>
      <c r="G200" s="295"/>
      <c r="H200" s="295"/>
      <c r="I200" s="175"/>
      <c r="J200" s="175"/>
      <c r="K200" s="175"/>
      <c r="L200" s="430"/>
    </row>
    <row r="201" spans="1:12">
      <c r="A201" s="410">
        <v>195</v>
      </c>
      <c r="B201" s="175"/>
      <c r="C201" s="175"/>
      <c r="D201" s="175"/>
      <c r="E201" s="175"/>
      <c r="F201" s="175"/>
      <c r="G201" s="295"/>
      <c r="H201" s="295"/>
      <c r="I201" s="175"/>
      <c r="J201" s="175"/>
      <c r="K201" s="175"/>
      <c r="L201" s="430"/>
    </row>
    <row r="202" spans="1:12">
      <c r="A202" s="410">
        <v>196</v>
      </c>
      <c r="B202" s="175"/>
      <c r="C202" s="175"/>
      <c r="D202" s="175"/>
      <c r="E202" s="175"/>
      <c r="F202" s="175"/>
      <c r="G202" s="295"/>
      <c r="H202" s="295"/>
      <c r="I202" s="175"/>
      <c r="J202" s="175"/>
      <c r="K202" s="175"/>
      <c r="L202" s="430"/>
    </row>
    <row r="203" spans="1:12">
      <c r="A203" s="410">
        <v>197</v>
      </c>
      <c r="B203" s="175"/>
      <c r="C203" s="175"/>
      <c r="D203" s="175"/>
      <c r="E203" s="175"/>
      <c r="F203" s="175"/>
      <c r="G203" s="295"/>
      <c r="H203" s="295"/>
      <c r="I203" s="175"/>
      <c r="J203" s="175"/>
      <c r="K203" s="175"/>
      <c r="L203" s="430"/>
    </row>
    <row r="204" spans="1:12">
      <c r="A204" s="410">
        <v>198</v>
      </c>
      <c r="B204" s="175"/>
      <c r="C204" s="175"/>
      <c r="D204" s="175"/>
      <c r="E204" s="175"/>
      <c r="F204" s="175"/>
      <c r="G204" s="295"/>
      <c r="H204" s="295"/>
      <c r="I204" s="175"/>
      <c r="J204" s="175"/>
      <c r="K204" s="175"/>
      <c r="L204" s="430"/>
    </row>
    <row r="205" spans="1:12">
      <c r="A205" s="410">
        <v>199</v>
      </c>
      <c r="B205" s="175"/>
      <c r="C205" s="175"/>
      <c r="D205" s="175"/>
      <c r="E205" s="175"/>
      <c r="F205" s="175"/>
      <c r="G205" s="295"/>
      <c r="H205" s="295"/>
      <c r="I205" s="175"/>
      <c r="J205" s="175"/>
      <c r="K205" s="175"/>
      <c r="L205" s="430"/>
    </row>
    <row r="206" spans="1:12">
      <c r="A206" s="410">
        <v>200</v>
      </c>
      <c r="B206" s="175"/>
      <c r="C206" s="175"/>
      <c r="D206" s="175"/>
      <c r="E206" s="175"/>
      <c r="F206" s="175"/>
      <c r="G206" s="295"/>
      <c r="H206" s="295"/>
      <c r="I206" s="175"/>
      <c r="J206" s="175"/>
      <c r="K206" s="175"/>
      <c r="L206" s="430"/>
    </row>
    <row r="207" spans="1:12">
      <c r="A207" s="410">
        <v>201</v>
      </c>
      <c r="B207" s="175"/>
      <c r="C207" s="175"/>
      <c r="D207" s="175"/>
      <c r="E207" s="175"/>
      <c r="F207" s="175"/>
      <c r="G207" s="295"/>
      <c r="H207" s="295"/>
      <c r="I207" s="175"/>
      <c r="J207" s="175"/>
      <c r="K207" s="175"/>
      <c r="L207" s="430"/>
    </row>
    <row r="208" spans="1:12">
      <c r="A208" s="410">
        <v>202</v>
      </c>
      <c r="B208" s="175"/>
      <c r="C208" s="175"/>
      <c r="D208" s="175"/>
      <c r="E208" s="175"/>
      <c r="F208" s="175"/>
      <c r="G208" s="295"/>
      <c r="H208" s="295"/>
      <c r="I208" s="175"/>
      <c r="J208" s="175"/>
      <c r="K208" s="175"/>
      <c r="L208" s="430"/>
    </row>
    <row r="209" spans="1:12">
      <c r="A209" s="410">
        <v>203</v>
      </c>
      <c r="B209" s="175"/>
      <c r="C209" s="175"/>
      <c r="D209" s="175"/>
      <c r="E209" s="175"/>
      <c r="F209" s="175"/>
      <c r="G209" s="295"/>
      <c r="H209" s="295"/>
      <c r="I209" s="175"/>
      <c r="J209" s="175"/>
      <c r="K209" s="175"/>
      <c r="L209" s="430"/>
    </row>
    <row r="210" spans="1:12">
      <c r="A210" s="410">
        <v>204</v>
      </c>
      <c r="B210" s="175"/>
      <c r="C210" s="175"/>
      <c r="D210" s="175"/>
      <c r="E210" s="175"/>
      <c r="F210" s="175"/>
      <c r="G210" s="295"/>
      <c r="H210" s="295"/>
      <c r="I210" s="175"/>
      <c r="J210" s="175"/>
      <c r="K210" s="175"/>
      <c r="L210" s="430"/>
    </row>
    <row r="211" spans="1:12">
      <c r="A211" s="410">
        <v>205</v>
      </c>
      <c r="B211" s="175"/>
      <c r="C211" s="175"/>
      <c r="D211" s="175"/>
      <c r="E211" s="175"/>
      <c r="F211" s="175"/>
      <c r="G211" s="295"/>
      <c r="H211" s="295"/>
      <c r="I211" s="175"/>
      <c r="J211" s="175"/>
      <c r="K211" s="175"/>
      <c r="L211" s="430"/>
    </row>
    <row r="212" spans="1:12">
      <c r="A212" s="410">
        <v>206</v>
      </c>
      <c r="B212" s="175"/>
      <c r="C212" s="175"/>
      <c r="D212" s="175"/>
      <c r="E212" s="175"/>
      <c r="F212" s="175"/>
      <c r="G212" s="295"/>
      <c r="H212" s="295"/>
      <c r="I212" s="175"/>
      <c r="J212" s="175"/>
      <c r="K212" s="175"/>
      <c r="L212" s="430"/>
    </row>
    <row r="213" spans="1:12">
      <c r="A213" s="410">
        <v>207</v>
      </c>
      <c r="B213" s="175"/>
      <c r="C213" s="175"/>
      <c r="D213" s="175"/>
      <c r="E213" s="175"/>
      <c r="F213" s="175"/>
      <c r="G213" s="295"/>
      <c r="H213" s="295"/>
      <c r="I213" s="175"/>
      <c r="J213" s="175"/>
      <c r="K213" s="175"/>
      <c r="L213" s="430"/>
    </row>
    <row r="214" spans="1:12">
      <c r="A214" s="410">
        <v>208</v>
      </c>
      <c r="B214" s="175"/>
      <c r="C214" s="175"/>
      <c r="D214" s="175"/>
      <c r="E214" s="175"/>
      <c r="F214" s="175"/>
      <c r="G214" s="295"/>
      <c r="H214" s="295"/>
      <c r="I214" s="175"/>
      <c r="J214" s="175"/>
      <c r="K214" s="175"/>
      <c r="L214" s="430"/>
    </row>
    <row r="215" spans="1:12">
      <c r="A215" s="410">
        <v>209</v>
      </c>
      <c r="B215" s="175"/>
      <c r="C215" s="175"/>
      <c r="D215" s="175"/>
      <c r="E215" s="175"/>
      <c r="F215" s="175"/>
      <c r="G215" s="295"/>
      <c r="H215" s="295"/>
      <c r="I215" s="175"/>
      <c r="J215" s="175"/>
      <c r="K215" s="175"/>
      <c r="L215" s="430"/>
    </row>
    <row r="216" spans="1:12">
      <c r="A216" s="410">
        <v>210</v>
      </c>
      <c r="B216" s="175"/>
      <c r="C216" s="175"/>
      <c r="D216" s="175"/>
      <c r="E216" s="175"/>
      <c r="F216" s="175"/>
      <c r="G216" s="295"/>
      <c r="H216" s="295"/>
      <c r="I216" s="175"/>
      <c r="J216" s="175"/>
      <c r="K216" s="175"/>
      <c r="L216" s="430"/>
    </row>
    <row r="217" spans="1:12">
      <c r="A217" s="410">
        <v>211</v>
      </c>
      <c r="B217" s="175"/>
      <c r="C217" s="175"/>
      <c r="D217" s="175"/>
      <c r="E217" s="175"/>
      <c r="F217" s="175"/>
      <c r="G217" s="295"/>
      <c r="H217" s="295"/>
      <c r="I217" s="175"/>
      <c r="J217" s="175"/>
      <c r="K217" s="175"/>
      <c r="L217" s="430"/>
    </row>
    <row r="218" spans="1:12">
      <c r="A218" s="410">
        <v>212</v>
      </c>
      <c r="B218" s="175"/>
      <c r="C218" s="175"/>
      <c r="D218" s="175"/>
      <c r="E218" s="175"/>
      <c r="F218" s="175"/>
      <c r="G218" s="295"/>
      <c r="H218" s="295"/>
      <c r="I218" s="175"/>
      <c r="J218" s="175"/>
      <c r="K218" s="175"/>
      <c r="L218" s="430"/>
    </row>
    <row r="219" spans="1:12">
      <c r="A219" s="410">
        <v>213</v>
      </c>
      <c r="B219" s="175"/>
      <c r="C219" s="175"/>
      <c r="D219" s="175"/>
      <c r="E219" s="175"/>
      <c r="F219" s="175"/>
      <c r="G219" s="295"/>
      <c r="H219" s="295"/>
      <c r="I219" s="175"/>
      <c r="J219" s="175"/>
      <c r="K219" s="175"/>
      <c r="L219" s="430"/>
    </row>
    <row r="220" spans="1:12">
      <c r="A220" s="410">
        <v>214</v>
      </c>
      <c r="B220" s="175"/>
      <c r="C220" s="175"/>
      <c r="D220" s="175"/>
      <c r="E220" s="175"/>
      <c r="F220" s="175"/>
      <c r="G220" s="295"/>
      <c r="H220" s="295"/>
      <c r="I220" s="175"/>
      <c r="J220" s="175"/>
      <c r="K220" s="175"/>
      <c r="L220" s="430"/>
    </row>
    <row r="221" spans="1:12">
      <c r="A221" s="410">
        <v>215</v>
      </c>
      <c r="B221" s="175"/>
      <c r="C221" s="175"/>
      <c r="D221" s="175"/>
      <c r="E221" s="175"/>
      <c r="F221" s="175"/>
      <c r="G221" s="295"/>
      <c r="H221" s="295"/>
      <c r="I221" s="175"/>
      <c r="J221" s="175"/>
      <c r="K221" s="175"/>
      <c r="L221" s="430"/>
    </row>
    <row r="222" spans="1:12">
      <c r="A222" s="410">
        <v>216</v>
      </c>
      <c r="B222" s="175"/>
      <c r="C222" s="175"/>
      <c r="D222" s="175"/>
      <c r="E222" s="175"/>
      <c r="F222" s="175"/>
      <c r="G222" s="295"/>
      <c r="H222" s="295"/>
      <c r="I222" s="175"/>
      <c r="J222" s="175"/>
      <c r="K222" s="175"/>
      <c r="L222" s="430"/>
    </row>
    <row r="223" spans="1:12">
      <c r="A223" s="410">
        <v>217</v>
      </c>
      <c r="B223" s="175"/>
      <c r="C223" s="175"/>
      <c r="D223" s="175"/>
      <c r="E223" s="175"/>
      <c r="F223" s="175"/>
      <c r="G223" s="295"/>
      <c r="H223" s="295"/>
      <c r="I223" s="175"/>
      <c r="J223" s="175"/>
      <c r="K223" s="175"/>
      <c r="L223" s="430"/>
    </row>
    <row r="224" spans="1:12">
      <c r="A224" s="410">
        <v>218</v>
      </c>
      <c r="B224" s="175"/>
      <c r="C224" s="175"/>
      <c r="D224" s="175"/>
      <c r="E224" s="175"/>
      <c r="F224" s="175"/>
      <c r="G224" s="295"/>
      <c r="H224" s="295"/>
      <c r="I224" s="175"/>
      <c r="J224" s="175"/>
      <c r="K224" s="175"/>
      <c r="L224" s="430"/>
    </row>
    <row r="225" spans="1:12">
      <c r="A225" s="410">
        <v>219</v>
      </c>
      <c r="B225" s="175"/>
      <c r="C225" s="175"/>
      <c r="D225" s="175"/>
      <c r="E225" s="175"/>
      <c r="F225" s="175"/>
      <c r="G225" s="295"/>
      <c r="H225" s="295"/>
      <c r="I225" s="175"/>
      <c r="J225" s="175"/>
      <c r="K225" s="175"/>
      <c r="L225" s="430"/>
    </row>
    <row r="226" spans="1:12">
      <c r="A226" s="410">
        <v>220</v>
      </c>
      <c r="B226" s="175"/>
      <c r="C226" s="175"/>
      <c r="D226" s="175"/>
      <c r="E226" s="175"/>
      <c r="F226" s="175"/>
      <c r="G226" s="295"/>
      <c r="H226" s="295"/>
      <c r="I226" s="175"/>
      <c r="J226" s="175"/>
      <c r="K226" s="175"/>
      <c r="L226" s="430"/>
    </row>
    <row r="227" spans="1:12">
      <c r="A227" s="410">
        <v>221</v>
      </c>
      <c r="B227" s="175"/>
      <c r="C227" s="175"/>
      <c r="D227" s="175"/>
      <c r="E227" s="175"/>
      <c r="F227" s="175"/>
      <c r="G227" s="295"/>
      <c r="H227" s="295"/>
      <c r="I227" s="175"/>
      <c r="J227" s="175"/>
      <c r="K227" s="175"/>
      <c r="L227" s="430"/>
    </row>
    <row r="228" spans="1:12">
      <c r="A228" s="410">
        <v>222</v>
      </c>
      <c r="B228" s="175"/>
      <c r="C228" s="175"/>
      <c r="D228" s="175"/>
      <c r="E228" s="175"/>
      <c r="F228" s="175"/>
      <c r="G228" s="295"/>
      <c r="H228" s="295"/>
      <c r="I228" s="175"/>
      <c r="J228" s="175"/>
      <c r="K228" s="175"/>
      <c r="L228" s="430"/>
    </row>
    <row r="229" spans="1:12">
      <c r="A229" s="410">
        <v>223</v>
      </c>
      <c r="B229" s="175"/>
      <c r="C229" s="175"/>
      <c r="D229" s="175"/>
      <c r="E229" s="175"/>
      <c r="F229" s="175"/>
      <c r="G229" s="295"/>
      <c r="H229" s="295"/>
      <c r="I229" s="175"/>
      <c r="J229" s="175"/>
      <c r="K229" s="175"/>
      <c r="L229" s="430"/>
    </row>
    <row r="230" spans="1:12">
      <c r="A230" s="410">
        <v>224</v>
      </c>
      <c r="B230" s="175"/>
      <c r="C230" s="175"/>
      <c r="D230" s="175"/>
      <c r="E230" s="175"/>
      <c r="F230" s="175"/>
      <c r="G230" s="295"/>
      <c r="H230" s="295"/>
      <c r="I230" s="175"/>
      <c r="J230" s="175"/>
      <c r="K230" s="175"/>
      <c r="L230" s="430"/>
    </row>
    <row r="231" spans="1:12">
      <c r="A231" s="410">
        <v>225</v>
      </c>
      <c r="B231" s="175"/>
      <c r="C231" s="175"/>
      <c r="D231" s="175"/>
      <c r="E231" s="175"/>
      <c r="F231" s="175"/>
      <c r="G231" s="295"/>
      <c r="H231" s="295"/>
      <c r="I231" s="175"/>
      <c r="J231" s="175"/>
      <c r="K231" s="175"/>
      <c r="L231" s="430"/>
    </row>
    <row r="232" spans="1:12">
      <c r="A232" s="410">
        <v>226</v>
      </c>
      <c r="B232" s="175"/>
      <c r="C232" s="175"/>
      <c r="D232" s="175"/>
      <c r="E232" s="175"/>
      <c r="F232" s="175"/>
      <c r="G232" s="295"/>
      <c r="H232" s="295"/>
      <c r="I232" s="175"/>
      <c r="J232" s="175"/>
      <c r="K232" s="175"/>
      <c r="L232" s="430"/>
    </row>
    <row r="233" spans="1:12">
      <c r="A233" s="410">
        <v>227</v>
      </c>
      <c r="B233" s="175"/>
      <c r="C233" s="175"/>
      <c r="D233" s="175"/>
      <c r="E233" s="175"/>
      <c r="F233" s="175"/>
      <c r="G233" s="295"/>
      <c r="H233" s="295"/>
      <c r="I233" s="175"/>
      <c r="J233" s="175"/>
      <c r="K233" s="175"/>
      <c r="L233" s="430"/>
    </row>
    <row r="234" spans="1:12">
      <c r="A234" s="410">
        <v>228</v>
      </c>
      <c r="B234" s="175"/>
      <c r="C234" s="175"/>
      <c r="D234" s="175"/>
      <c r="E234" s="175"/>
      <c r="F234" s="175"/>
      <c r="G234" s="295"/>
      <c r="H234" s="295"/>
      <c r="I234" s="175"/>
      <c r="J234" s="175"/>
      <c r="K234" s="175"/>
      <c r="L234" s="430"/>
    </row>
    <row r="235" spans="1:12">
      <c r="A235" s="410">
        <v>229</v>
      </c>
      <c r="B235" s="175"/>
      <c r="C235" s="175"/>
      <c r="D235" s="175"/>
      <c r="E235" s="175"/>
      <c r="F235" s="175"/>
      <c r="G235" s="295"/>
      <c r="H235" s="295"/>
      <c r="I235" s="175"/>
      <c r="J235" s="175"/>
      <c r="K235" s="175"/>
      <c r="L235" s="430"/>
    </row>
    <row r="236" spans="1:12">
      <c r="A236" s="410">
        <v>230</v>
      </c>
      <c r="B236" s="175"/>
      <c r="C236" s="175"/>
      <c r="D236" s="175"/>
      <c r="E236" s="175"/>
      <c r="F236" s="175"/>
      <c r="G236" s="295"/>
      <c r="H236" s="295"/>
      <c r="I236" s="175"/>
      <c r="J236" s="175"/>
      <c r="K236" s="175"/>
      <c r="L236" s="430"/>
    </row>
    <row r="237" spans="1:12">
      <c r="A237" s="410">
        <v>231</v>
      </c>
      <c r="B237" s="175"/>
      <c r="C237" s="175"/>
      <c r="D237" s="175"/>
      <c r="E237" s="175"/>
      <c r="F237" s="175"/>
      <c r="G237" s="295"/>
      <c r="H237" s="295"/>
      <c r="I237" s="175"/>
      <c r="J237" s="175"/>
      <c r="K237" s="175"/>
      <c r="L237" s="430"/>
    </row>
    <row r="238" spans="1:12">
      <c r="A238" s="410">
        <v>232</v>
      </c>
      <c r="B238" s="175"/>
      <c r="C238" s="175"/>
      <c r="D238" s="175"/>
      <c r="E238" s="175"/>
      <c r="F238" s="175"/>
      <c r="G238" s="295"/>
      <c r="H238" s="295"/>
      <c r="I238" s="175"/>
      <c r="J238" s="175"/>
      <c r="K238" s="175"/>
      <c r="L238" s="430"/>
    </row>
    <row r="239" spans="1:12">
      <c r="A239" s="410">
        <v>233</v>
      </c>
      <c r="B239" s="175"/>
      <c r="C239" s="175"/>
      <c r="D239" s="175"/>
      <c r="E239" s="175"/>
      <c r="F239" s="175"/>
      <c r="G239" s="295"/>
      <c r="H239" s="295"/>
      <c r="I239" s="175"/>
      <c r="J239" s="175"/>
      <c r="K239" s="175"/>
      <c r="L239" s="430"/>
    </row>
    <row r="240" spans="1:12">
      <c r="A240" s="410">
        <v>234</v>
      </c>
      <c r="B240" s="175"/>
      <c r="C240" s="175"/>
      <c r="D240" s="175"/>
      <c r="E240" s="175"/>
      <c r="F240" s="175"/>
      <c r="G240" s="295"/>
      <c r="H240" s="295"/>
      <c r="I240" s="175"/>
      <c r="J240" s="175"/>
      <c r="K240" s="175"/>
      <c r="L240" s="430"/>
    </row>
    <row r="241" spans="1:12">
      <c r="A241" s="410">
        <v>235</v>
      </c>
      <c r="B241" s="175"/>
      <c r="C241" s="175"/>
      <c r="D241" s="175"/>
      <c r="E241" s="175"/>
      <c r="F241" s="175"/>
      <c r="G241" s="295"/>
      <c r="H241" s="295"/>
      <c r="I241" s="175"/>
      <c r="J241" s="175"/>
      <c r="K241" s="175"/>
      <c r="L241" s="430"/>
    </row>
    <row r="242" spans="1:12">
      <c r="A242" s="410">
        <v>236</v>
      </c>
      <c r="B242" s="175"/>
      <c r="C242" s="175"/>
      <c r="D242" s="175"/>
      <c r="E242" s="175"/>
      <c r="F242" s="175"/>
      <c r="G242" s="295"/>
      <c r="H242" s="295"/>
      <c r="I242" s="175"/>
      <c r="J242" s="175"/>
      <c r="K242" s="175"/>
      <c r="L242" s="430"/>
    </row>
    <row r="243" spans="1:12">
      <c r="A243" s="410">
        <v>237</v>
      </c>
      <c r="B243" s="175"/>
      <c r="C243" s="175"/>
      <c r="D243" s="175"/>
      <c r="E243" s="175"/>
      <c r="F243" s="175"/>
      <c r="G243" s="295"/>
      <c r="H243" s="295"/>
      <c r="I243" s="175"/>
      <c r="J243" s="175"/>
      <c r="K243" s="175"/>
      <c r="L243" s="430"/>
    </row>
    <row r="244" spans="1:12">
      <c r="A244" s="410">
        <v>238</v>
      </c>
      <c r="B244" s="175"/>
      <c r="C244" s="175"/>
      <c r="D244" s="175"/>
      <c r="E244" s="175"/>
      <c r="F244" s="175"/>
      <c r="G244" s="295"/>
      <c r="H244" s="295"/>
      <c r="I244" s="175"/>
      <c r="J244" s="175"/>
      <c r="K244" s="175"/>
      <c r="L244" s="430"/>
    </row>
    <row r="245" spans="1:12">
      <c r="A245" s="410">
        <v>239</v>
      </c>
      <c r="B245" s="175"/>
      <c r="C245" s="175"/>
      <c r="D245" s="175"/>
      <c r="E245" s="175"/>
      <c r="F245" s="175"/>
      <c r="G245" s="295"/>
      <c r="H245" s="295"/>
      <c r="I245" s="175"/>
      <c r="J245" s="175"/>
      <c r="K245" s="175"/>
      <c r="L245" s="430"/>
    </row>
    <row r="246" spans="1:12">
      <c r="A246" s="410">
        <v>240</v>
      </c>
      <c r="B246" s="175"/>
      <c r="C246" s="175"/>
      <c r="D246" s="175"/>
      <c r="E246" s="175"/>
      <c r="F246" s="175"/>
      <c r="G246" s="295"/>
      <c r="H246" s="295"/>
      <c r="I246" s="175"/>
      <c r="J246" s="175"/>
      <c r="K246" s="175"/>
      <c r="L246" s="430"/>
    </row>
    <row r="247" spans="1:12">
      <c r="A247" s="410">
        <v>241</v>
      </c>
      <c r="B247" s="175"/>
      <c r="C247" s="175"/>
      <c r="D247" s="175"/>
      <c r="E247" s="175"/>
      <c r="F247" s="175"/>
      <c r="G247" s="295"/>
      <c r="H247" s="295"/>
      <c r="I247" s="175"/>
      <c r="J247" s="175"/>
      <c r="K247" s="175"/>
      <c r="L247" s="430"/>
    </row>
    <row r="248" spans="1:12">
      <c r="A248" s="410">
        <v>242</v>
      </c>
      <c r="B248" s="175"/>
      <c r="C248" s="175"/>
      <c r="D248" s="175"/>
      <c r="E248" s="175"/>
      <c r="F248" s="175"/>
      <c r="G248" s="295"/>
      <c r="H248" s="295"/>
      <c r="I248" s="175"/>
      <c r="J248" s="175"/>
      <c r="K248" s="175"/>
      <c r="L248" s="430"/>
    </row>
    <row r="249" spans="1:12">
      <c r="A249" s="410">
        <v>243</v>
      </c>
      <c r="B249" s="175"/>
      <c r="C249" s="175"/>
      <c r="D249" s="175"/>
      <c r="E249" s="175"/>
      <c r="F249" s="175"/>
      <c r="G249" s="295"/>
      <c r="H249" s="295"/>
      <c r="I249" s="175"/>
      <c r="J249" s="175"/>
      <c r="K249" s="175"/>
      <c r="L249" s="430"/>
    </row>
    <row r="250" spans="1:12">
      <c r="A250" s="410">
        <v>244</v>
      </c>
      <c r="B250" s="175"/>
      <c r="C250" s="175"/>
      <c r="D250" s="175"/>
      <c r="E250" s="175"/>
      <c r="F250" s="175"/>
      <c r="G250" s="295"/>
      <c r="H250" s="295"/>
      <c r="I250" s="175"/>
      <c r="J250" s="175"/>
      <c r="K250" s="175"/>
      <c r="L250" s="430"/>
    </row>
    <row r="251" spans="1:12">
      <c r="A251" s="410">
        <v>245</v>
      </c>
      <c r="B251" s="175"/>
      <c r="C251" s="175"/>
      <c r="D251" s="175"/>
      <c r="E251" s="175"/>
      <c r="F251" s="175"/>
      <c r="G251" s="295"/>
      <c r="H251" s="295"/>
      <c r="I251" s="175"/>
      <c r="J251" s="175"/>
      <c r="K251" s="175"/>
      <c r="L251" s="430"/>
    </row>
    <row r="252" spans="1:12">
      <c r="A252" s="410">
        <v>246</v>
      </c>
      <c r="B252" s="175"/>
      <c r="C252" s="175"/>
      <c r="D252" s="175"/>
      <c r="E252" s="175"/>
      <c r="F252" s="175"/>
      <c r="G252" s="295"/>
      <c r="H252" s="295"/>
      <c r="I252" s="175"/>
      <c r="J252" s="175"/>
      <c r="K252" s="175"/>
      <c r="L252" s="430"/>
    </row>
    <row r="253" spans="1:12">
      <c r="A253" s="410">
        <v>247</v>
      </c>
      <c r="B253" s="175"/>
      <c r="C253" s="175"/>
      <c r="D253" s="175"/>
      <c r="E253" s="175"/>
      <c r="F253" s="175"/>
      <c r="G253" s="295"/>
      <c r="H253" s="295"/>
      <c r="I253" s="175"/>
      <c r="J253" s="175"/>
      <c r="K253" s="175"/>
      <c r="L253" s="430"/>
    </row>
    <row r="254" spans="1:12">
      <c r="A254" s="410">
        <v>248</v>
      </c>
      <c r="B254" s="175"/>
      <c r="C254" s="175"/>
      <c r="D254" s="175"/>
      <c r="E254" s="175"/>
      <c r="F254" s="175"/>
      <c r="G254" s="295"/>
      <c r="H254" s="295"/>
      <c r="I254" s="175"/>
      <c r="J254" s="175"/>
      <c r="K254" s="175"/>
      <c r="L254" s="430"/>
    </row>
    <row r="255" spans="1:12">
      <c r="A255" s="410">
        <v>249</v>
      </c>
      <c r="B255" s="175"/>
      <c r="C255" s="175"/>
      <c r="D255" s="175"/>
      <c r="E255" s="175"/>
      <c r="F255" s="175"/>
      <c r="G255" s="295"/>
      <c r="H255" s="295"/>
      <c r="I255" s="175"/>
      <c r="J255" s="175"/>
      <c r="K255" s="175"/>
      <c r="L255" s="430"/>
    </row>
    <row r="256" spans="1:12">
      <c r="A256" s="410">
        <v>250</v>
      </c>
      <c r="B256" s="175"/>
      <c r="C256" s="175"/>
      <c r="D256" s="175"/>
      <c r="E256" s="175"/>
      <c r="F256" s="175"/>
      <c r="G256" s="295"/>
      <c r="H256" s="295"/>
      <c r="I256" s="175"/>
      <c r="J256" s="175"/>
      <c r="K256" s="175"/>
      <c r="L256" s="430"/>
    </row>
    <row r="257" spans="1:12">
      <c r="A257" s="410">
        <v>251</v>
      </c>
      <c r="B257" s="175"/>
      <c r="C257" s="175"/>
      <c r="D257" s="175"/>
      <c r="E257" s="175"/>
      <c r="F257" s="175"/>
      <c r="G257" s="295"/>
      <c r="H257" s="295"/>
      <c r="I257" s="175"/>
      <c r="J257" s="175"/>
      <c r="K257" s="175"/>
      <c r="L257" s="430"/>
    </row>
    <row r="258" spans="1:12">
      <c r="A258" s="410">
        <v>252</v>
      </c>
      <c r="B258" s="175"/>
      <c r="C258" s="175"/>
      <c r="D258" s="175"/>
      <c r="E258" s="175"/>
      <c r="F258" s="175"/>
      <c r="G258" s="295"/>
      <c r="H258" s="295"/>
      <c r="I258" s="175"/>
      <c r="J258" s="175"/>
      <c r="K258" s="175"/>
      <c r="L258" s="430"/>
    </row>
    <row r="259" spans="1:12">
      <c r="A259" s="410">
        <v>253</v>
      </c>
      <c r="B259" s="175"/>
      <c r="C259" s="175"/>
      <c r="D259" s="175"/>
      <c r="E259" s="175"/>
      <c r="F259" s="175"/>
      <c r="G259" s="295"/>
      <c r="H259" s="295"/>
      <c r="I259" s="175"/>
      <c r="J259" s="175"/>
      <c r="K259" s="175"/>
      <c r="L259" s="430"/>
    </row>
    <row r="260" spans="1:12">
      <c r="A260" s="410">
        <v>254</v>
      </c>
      <c r="B260" s="175"/>
      <c r="C260" s="175"/>
      <c r="D260" s="175"/>
      <c r="E260" s="175"/>
      <c r="F260" s="175"/>
      <c r="G260" s="295"/>
      <c r="H260" s="295"/>
      <c r="I260" s="175"/>
      <c r="J260" s="175"/>
      <c r="K260" s="175"/>
      <c r="L260" s="430"/>
    </row>
    <row r="261" spans="1:12">
      <c r="A261" s="410">
        <v>255</v>
      </c>
      <c r="B261" s="175"/>
      <c r="C261" s="175"/>
      <c r="D261" s="175"/>
      <c r="E261" s="175"/>
      <c r="F261" s="175"/>
      <c r="G261" s="295"/>
      <c r="H261" s="295"/>
      <c r="I261" s="175"/>
      <c r="J261" s="175"/>
      <c r="K261" s="175"/>
      <c r="L261" s="430"/>
    </row>
    <row r="262" spans="1:12">
      <c r="A262" s="410">
        <v>256</v>
      </c>
      <c r="B262" s="175"/>
      <c r="C262" s="175"/>
      <c r="D262" s="175"/>
      <c r="E262" s="175"/>
      <c r="F262" s="175"/>
      <c r="G262" s="295"/>
      <c r="H262" s="295"/>
      <c r="I262" s="175"/>
      <c r="J262" s="175"/>
      <c r="K262" s="175"/>
      <c r="L262" s="430"/>
    </row>
    <row r="263" spans="1:12">
      <c r="A263" s="410">
        <v>257</v>
      </c>
      <c r="B263" s="175"/>
      <c r="C263" s="175"/>
      <c r="D263" s="175"/>
      <c r="E263" s="175"/>
      <c r="F263" s="175"/>
      <c r="G263" s="295"/>
      <c r="H263" s="295"/>
      <c r="I263" s="175"/>
      <c r="J263" s="175"/>
      <c r="K263" s="175"/>
      <c r="L263" s="430"/>
    </row>
    <row r="264" spans="1:12">
      <c r="A264" s="410">
        <v>258</v>
      </c>
      <c r="B264" s="175"/>
      <c r="C264" s="175"/>
      <c r="D264" s="175"/>
      <c r="E264" s="175"/>
      <c r="F264" s="175"/>
      <c r="G264" s="295"/>
      <c r="H264" s="295"/>
      <c r="I264" s="175"/>
      <c r="J264" s="175"/>
      <c r="K264" s="175"/>
      <c r="L264" s="430"/>
    </row>
    <row r="265" spans="1:12">
      <c r="A265" s="410">
        <v>259</v>
      </c>
      <c r="B265" s="175"/>
      <c r="C265" s="175"/>
      <c r="D265" s="175"/>
      <c r="E265" s="175"/>
      <c r="F265" s="175"/>
      <c r="G265" s="295"/>
      <c r="H265" s="295"/>
      <c r="I265" s="175"/>
      <c r="J265" s="175"/>
      <c r="K265" s="175"/>
      <c r="L265" s="430"/>
    </row>
    <row r="266" spans="1:12">
      <c r="A266" s="410">
        <v>260</v>
      </c>
      <c r="B266" s="175"/>
      <c r="C266" s="175"/>
      <c r="D266" s="175"/>
      <c r="E266" s="175"/>
      <c r="F266" s="175"/>
      <c r="G266" s="295"/>
      <c r="H266" s="295"/>
      <c r="I266" s="175"/>
      <c r="J266" s="175"/>
      <c r="K266" s="175"/>
      <c r="L266" s="430"/>
    </row>
    <row r="267" spans="1:12">
      <c r="A267" s="410">
        <v>261</v>
      </c>
      <c r="B267" s="175"/>
      <c r="C267" s="175"/>
      <c r="D267" s="175"/>
      <c r="E267" s="175"/>
      <c r="F267" s="175"/>
      <c r="G267" s="295"/>
      <c r="H267" s="295"/>
      <c r="I267" s="175"/>
      <c r="J267" s="175"/>
      <c r="K267" s="175"/>
      <c r="L267" s="430"/>
    </row>
    <row r="268" spans="1:12">
      <c r="A268" s="410">
        <v>262</v>
      </c>
      <c r="B268" s="175"/>
      <c r="C268" s="175"/>
      <c r="D268" s="175"/>
      <c r="E268" s="175"/>
      <c r="F268" s="175"/>
      <c r="G268" s="295"/>
      <c r="H268" s="295"/>
      <c r="I268" s="175"/>
      <c r="J268" s="175"/>
      <c r="K268" s="175"/>
      <c r="L268" s="430"/>
    </row>
    <row r="269" spans="1:12">
      <c r="A269" s="410">
        <v>263</v>
      </c>
      <c r="B269" s="175"/>
      <c r="C269" s="175"/>
      <c r="D269" s="175"/>
      <c r="E269" s="175"/>
      <c r="F269" s="175"/>
      <c r="G269" s="295"/>
      <c r="H269" s="295"/>
      <c r="I269" s="175"/>
      <c r="J269" s="175"/>
      <c r="K269" s="175"/>
      <c r="L269" s="430"/>
    </row>
    <row r="270" spans="1:12">
      <c r="A270" s="410">
        <v>264</v>
      </c>
      <c r="B270" s="175"/>
      <c r="C270" s="175"/>
      <c r="D270" s="175"/>
      <c r="E270" s="175"/>
      <c r="F270" s="175"/>
      <c r="G270" s="295"/>
      <c r="H270" s="295"/>
      <c r="I270" s="175"/>
      <c r="J270" s="175"/>
      <c r="K270" s="175"/>
      <c r="L270" s="430"/>
    </row>
    <row r="271" spans="1:12">
      <c r="A271" s="410">
        <v>265</v>
      </c>
      <c r="B271" s="175"/>
      <c r="C271" s="175"/>
      <c r="D271" s="175"/>
      <c r="E271" s="175"/>
      <c r="F271" s="175"/>
      <c r="G271" s="295"/>
      <c r="H271" s="295"/>
      <c r="I271" s="175"/>
      <c r="J271" s="175"/>
      <c r="K271" s="175"/>
      <c r="L271" s="430"/>
    </row>
    <row r="272" spans="1:12">
      <c r="A272" s="410">
        <v>266</v>
      </c>
      <c r="B272" s="175"/>
      <c r="C272" s="175"/>
      <c r="D272" s="175"/>
      <c r="E272" s="175"/>
      <c r="F272" s="175"/>
      <c r="G272" s="295"/>
      <c r="H272" s="295"/>
      <c r="I272" s="175"/>
      <c r="J272" s="175"/>
      <c r="K272" s="175"/>
      <c r="L272" s="430"/>
    </row>
    <row r="273" spans="1:12">
      <c r="A273" s="410">
        <v>267</v>
      </c>
      <c r="B273" s="175"/>
      <c r="C273" s="175"/>
      <c r="D273" s="175"/>
      <c r="E273" s="175"/>
      <c r="F273" s="175"/>
      <c r="G273" s="295"/>
      <c r="H273" s="295"/>
      <c r="I273" s="175"/>
      <c r="J273" s="175"/>
      <c r="K273" s="175"/>
      <c r="L273" s="430"/>
    </row>
    <row r="274" spans="1:12">
      <c r="A274" s="410">
        <v>268</v>
      </c>
      <c r="B274" s="175"/>
      <c r="C274" s="175"/>
      <c r="D274" s="175"/>
      <c r="E274" s="175"/>
      <c r="F274" s="175"/>
      <c r="G274" s="295"/>
      <c r="H274" s="295"/>
      <c r="I274" s="175"/>
      <c r="J274" s="175"/>
      <c r="K274" s="175"/>
      <c r="L274" s="430"/>
    </row>
    <row r="275" spans="1:12">
      <c r="A275" s="410">
        <v>269</v>
      </c>
      <c r="B275" s="175"/>
      <c r="C275" s="175"/>
      <c r="D275" s="175"/>
      <c r="E275" s="175"/>
      <c r="F275" s="175"/>
      <c r="G275" s="295"/>
      <c r="H275" s="295"/>
      <c r="I275" s="175"/>
      <c r="J275" s="175"/>
      <c r="K275" s="175"/>
      <c r="L275" s="430"/>
    </row>
    <row r="276" spans="1:12">
      <c r="A276" s="410">
        <v>270</v>
      </c>
      <c r="B276" s="175"/>
      <c r="C276" s="175"/>
      <c r="D276" s="175"/>
      <c r="E276" s="175"/>
      <c r="F276" s="175"/>
      <c r="G276" s="295"/>
      <c r="H276" s="295"/>
      <c r="I276" s="175"/>
      <c r="J276" s="175"/>
      <c r="K276" s="175"/>
      <c r="L276" s="430"/>
    </row>
    <row r="277" spans="1:12">
      <c r="A277" s="410">
        <v>271</v>
      </c>
      <c r="B277" s="175"/>
      <c r="C277" s="175"/>
      <c r="D277" s="175"/>
      <c r="E277" s="175"/>
      <c r="F277" s="175"/>
      <c r="G277" s="295"/>
      <c r="H277" s="295"/>
      <c r="I277" s="175"/>
      <c r="J277" s="175"/>
      <c r="K277" s="175"/>
      <c r="L277" s="430"/>
    </row>
    <row r="278" spans="1:12">
      <c r="A278" s="410">
        <v>272</v>
      </c>
      <c r="B278" s="175"/>
      <c r="C278" s="175"/>
      <c r="D278" s="175"/>
      <c r="E278" s="175"/>
      <c r="F278" s="175"/>
      <c r="G278" s="295"/>
      <c r="H278" s="295"/>
      <c r="I278" s="175"/>
      <c r="J278" s="175"/>
      <c r="K278" s="175"/>
      <c r="L278" s="430"/>
    </row>
    <row r="279" spans="1:12">
      <c r="A279" s="410">
        <v>273</v>
      </c>
      <c r="B279" s="175"/>
      <c r="C279" s="175"/>
      <c r="D279" s="175"/>
      <c r="E279" s="175"/>
      <c r="F279" s="175"/>
      <c r="G279" s="295"/>
      <c r="H279" s="295"/>
      <c r="I279" s="175"/>
      <c r="J279" s="175"/>
      <c r="K279" s="175"/>
      <c r="L279" s="430"/>
    </row>
    <row r="280" spans="1:12">
      <c r="A280" s="410">
        <v>274</v>
      </c>
      <c r="B280" s="175"/>
      <c r="C280" s="175"/>
      <c r="D280" s="175"/>
      <c r="E280" s="175"/>
      <c r="F280" s="175"/>
      <c r="G280" s="295"/>
      <c r="H280" s="295"/>
      <c r="I280" s="175"/>
      <c r="J280" s="175"/>
      <c r="K280" s="175"/>
      <c r="L280" s="430"/>
    </row>
    <row r="281" spans="1:12">
      <c r="A281" s="410">
        <v>275</v>
      </c>
      <c r="B281" s="175"/>
      <c r="C281" s="175"/>
      <c r="D281" s="175"/>
      <c r="E281" s="175"/>
      <c r="F281" s="175"/>
      <c r="G281" s="295"/>
      <c r="H281" s="295"/>
      <c r="I281" s="175"/>
      <c r="J281" s="175"/>
      <c r="K281" s="175"/>
      <c r="L281" s="430"/>
    </row>
    <row r="282" spans="1:12">
      <c r="A282" s="410">
        <v>276</v>
      </c>
      <c r="B282" s="175"/>
      <c r="C282" s="175"/>
      <c r="D282" s="175"/>
      <c r="E282" s="175"/>
      <c r="F282" s="175"/>
      <c r="G282" s="295"/>
      <c r="H282" s="295"/>
      <c r="I282" s="175"/>
      <c r="J282" s="175"/>
      <c r="K282" s="175"/>
      <c r="L282" s="430"/>
    </row>
    <row r="283" spans="1:12">
      <c r="A283" s="410">
        <v>277</v>
      </c>
      <c r="B283" s="175"/>
      <c r="C283" s="175"/>
      <c r="D283" s="175"/>
      <c r="E283" s="175"/>
      <c r="F283" s="175"/>
      <c r="G283" s="295"/>
      <c r="H283" s="295"/>
      <c r="I283" s="175"/>
      <c r="J283" s="175"/>
      <c r="K283" s="175"/>
      <c r="L283" s="430"/>
    </row>
    <row r="284" spans="1:12">
      <c r="A284" s="410">
        <v>278</v>
      </c>
      <c r="B284" s="175"/>
      <c r="C284" s="175"/>
      <c r="D284" s="175"/>
      <c r="E284" s="175"/>
      <c r="F284" s="175"/>
      <c r="G284" s="295"/>
      <c r="H284" s="295"/>
      <c r="I284" s="175"/>
      <c r="J284" s="175"/>
      <c r="K284" s="175"/>
      <c r="L284" s="430"/>
    </row>
    <row r="285" spans="1:12">
      <c r="A285" s="174">
        <v>279</v>
      </c>
      <c r="B285" s="175"/>
      <c r="C285" s="175"/>
      <c r="D285" s="175"/>
      <c r="E285" s="175"/>
      <c r="F285" s="175"/>
      <c r="G285" s="295"/>
      <c r="H285" s="295"/>
      <c r="I285" s="175"/>
      <c r="J285" s="175"/>
      <c r="K285" s="175"/>
      <c r="L285" s="430"/>
    </row>
    <row r="286" spans="1:12">
      <c r="A286" s="174">
        <v>280</v>
      </c>
      <c r="B286" s="175"/>
      <c r="C286" s="175"/>
      <c r="D286" s="175"/>
      <c r="E286" s="175"/>
      <c r="F286" s="175"/>
      <c r="G286" s="295"/>
      <c r="H286" s="295"/>
      <c r="I286" s="175"/>
      <c r="J286" s="175"/>
      <c r="K286" s="175"/>
      <c r="L286" s="430"/>
    </row>
    <row r="287" spans="1:12">
      <c r="A287" s="174">
        <v>281</v>
      </c>
      <c r="B287" s="175"/>
      <c r="C287" s="175"/>
      <c r="D287" s="175"/>
      <c r="E287" s="175"/>
      <c r="F287" s="175"/>
      <c r="G287" s="295"/>
      <c r="H287" s="295"/>
      <c r="I287" s="175"/>
      <c r="J287" s="175"/>
      <c r="K287" s="175"/>
      <c r="L287" s="430"/>
    </row>
    <row r="288" spans="1:12">
      <c r="A288" s="174">
        <v>282</v>
      </c>
      <c r="B288" s="175"/>
      <c r="C288" s="175"/>
      <c r="D288" s="175"/>
      <c r="E288" s="175"/>
      <c r="F288" s="175"/>
      <c r="G288" s="295"/>
      <c r="H288" s="295"/>
      <c r="I288" s="175"/>
      <c r="J288" s="175"/>
      <c r="K288" s="175"/>
      <c r="L288" s="430"/>
    </row>
    <row r="289" spans="1:12">
      <c r="A289" s="174">
        <v>283</v>
      </c>
      <c r="B289" s="175"/>
      <c r="C289" s="175"/>
      <c r="D289" s="175"/>
      <c r="E289" s="175"/>
      <c r="F289" s="175"/>
      <c r="G289" s="295"/>
      <c r="H289" s="295"/>
      <c r="I289" s="175"/>
      <c r="J289" s="175"/>
      <c r="K289" s="175"/>
      <c r="L289" s="430"/>
    </row>
    <row r="290" spans="1:12">
      <c r="A290" s="174">
        <v>284</v>
      </c>
      <c r="B290" s="175"/>
      <c r="C290" s="175"/>
      <c r="D290" s="175"/>
      <c r="E290" s="175"/>
      <c r="F290" s="175"/>
      <c r="G290" s="295"/>
      <c r="H290" s="295"/>
      <c r="I290" s="175"/>
      <c r="J290" s="175"/>
      <c r="K290" s="175"/>
      <c r="L290" s="430"/>
    </row>
    <row r="291" spans="1:12">
      <c r="A291" s="174">
        <v>285</v>
      </c>
      <c r="B291" s="175"/>
      <c r="C291" s="175"/>
      <c r="D291" s="175"/>
      <c r="E291" s="175"/>
      <c r="F291" s="175"/>
      <c r="G291" s="295"/>
      <c r="H291" s="295"/>
      <c r="I291" s="175"/>
      <c r="J291" s="175"/>
      <c r="K291" s="175"/>
      <c r="L291" s="430"/>
    </row>
    <row r="292" spans="1:12">
      <c r="A292" s="174">
        <v>286</v>
      </c>
      <c r="B292" s="175"/>
      <c r="C292" s="175"/>
      <c r="D292" s="175"/>
      <c r="E292" s="175"/>
      <c r="F292" s="175"/>
      <c r="G292" s="295"/>
      <c r="H292" s="295"/>
      <c r="I292" s="175"/>
      <c r="J292" s="175"/>
      <c r="K292" s="175"/>
      <c r="L292" s="430"/>
    </row>
    <row r="293" spans="1:12">
      <c r="A293" s="174">
        <v>287</v>
      </c>
      <c r="B293" s="175"/>
      <c r="C293" s="175"/>
      <c r="D293" s="175"/>
      <c r="E293" s="175"/>
      <c r="F293" s="175"/>
      <c r="G293" s="295"/>
      <c r="H293" s="295"/>
      <c r="I293" s="175"/>
      <c r="J293" s="175"/>
      <c r="K293" s="175"/>
      <c r="L293" s="430"/>
    </row>
    <row r="294" spans="1:12">
      <c r="A294" s="174">
        <v>288</v>
      </c>
      <c r="B294" s="175"/>
      <c r="C294" s="175"/>
      <c r="D294" s="175"/>
      <c r="E294" s="175"/>
      <c r="F294" s="175"/>
      <c r="G294" s="295"/>
      <c r="H294" s="295"/>
      <c r="I294" s="175"/>
      <c r="J294" s="175"/>
      <c r="K294" s="175"/>
      <c r="L294" s="430"/>
    </row>
    <row r="295" spans="1:12">
      <c r="A295" s="174">
        <v>289</v>
      </c>
      <c r="B295" s="175"/>
      <c r="C295" s="175"/>
      <c r="D295" s="175"/>
      <c r="E295" s="175"/>
      <c r="F295" s="175"/>
      <c r="G295" s="295"/>
      <c r="H295" s="295"/>
      <c r="I295" s="175"/>
      <c r="J295" s="175"/>
      <c r="K295" s="175"/>
      <c r="L295" s="430"/>
    </row>
    <row r="296" spans="1:12">
      <c r="A296" s="174">
        <v>290</v>
      </c>
      <c r="B296" s="175"/>
      <c r="C296" s="175"/>
      <c r="D296" s="175"/>
      <c r="E296" s="175"/>
      <c r="F296" s="175"/>
      <c r="G296" s="295"/>
      <c r="H296" s="295"/>
      <c r="I296" s="175"/>
      <c r="J296" s="175"/>
      <c r="K296" s="175"/>
      <c r="L296" s="430"/>
    </row>
    <row r="297" spans="1:12">
      <c r="A297" s="174">
        <v>291</v>
      </c>
      <c r="B297" s="175"/>
      <c r="C297" s="175"/>
      <c r="D297" s="175"/>
      <c r="E297" s="175"/>
      <c r="F297" s="175"/>
      <c r="G297" s="295"/>
      <c r="H297" s="295"/>
      <c r="I297" s="175"/>
      <c r="J297" s="175"/>
      <c r="K297" s="175"/>
      <c r="L297" s="430"/>
    </row>
    <row r="298" spans="1:12">
      <c r="A298" s="174">
        <v>292</v>
      </c>
      <c r="B298" s="175"/>
      <c r="C298" s="175"/>
      <c r="D298" s="175"/>
      <c r="E298" s="175"/>
      <c r="F298" s="175"/>
      <c r="G298" s="295"/>
      <c r="H298" s="295"/>
      <c r="I298" s="175"/>
      <c r="J298" s="175"/>
      <c r="K298" s="175"/>
      <c r="L298" s="430"/>
    </row>
    <row r="299" spans="1:12">
      <c r="A299" s="174">
        <v>293</v>
      </c>
      <c r="B299" s="175"/>
      <c r="C299" s="175"/>
      <c r="D299" s="175"/>
      <c r="E299" s="175"/>
      <c r="F299" s="175"/>
      <c r="G299" s="295"/>
      <c r="H299" s="295"/>
      <c r="I299" s="175"/>
      <c r="J299" s="175"/>
      <c r="K299" s="175"/>
      <c r="L299" s="430"/>
    </row>
    <row r="300" spans="1:12">
      <c r="A300" s="174">
        <v>294</v>
      </c>
      <c r="B300" s="175"/>
      <c r="C300" s="175"/>
      <c r="D300" s="175"/>
      <c r="E300" s="175"/>
      <c r="F300" s="175"/>
      <c r="G300" s="295"/>
      <c r="H300" s="295"/>
      <c r="I300" s="175"/>
      <c r="J300" s="175"/>
      <c r="K300" s="175"/>
      <c r="L300" s="430"/>
    </row>
    <row r="301" spans="1:12">
      <c r="A301" s="174">
        <v>295</v>
      </c>
      <c r="B301" s="175"/>
      <c r="C301" s="175"/>
      <c r="D301" s="175"/>
      <c r="E301" s="175"/>
      <c r="F301" s="175"/>
      <c r="G301" s="295"/>
      <c r="H301" s="295"/>
      <c r="I301" s="175"/>
      <c r="J301" s="175"/>
      <c r="K301" s="175"/>
      <c r="L301" s="430"/>
    </row>
    <row r="302" spans="1:12">
      <c r="A302" s="174">
        <v>296</v>
      </c>
      <c r="B302" s="175"/>
      <c r="C302" s="175"/>
      <c r="D302" s="175"/>
      <c r="E302" s="175"/>
      <c r="F302" s="175"/>
      <c r="G302" s="295"/>
      <c r="H302" s="295"/>
      <c r="I302" s="175"/>
      <c r="J302" s="175"/>
      <c r="K302" s="175"/>
      <c r="L302" s="430"/>
    </row>
    <row r="303" spans="1:12">
      <c r="A303" s="174">
        <v>297</v>
      </c>
      <c r="B303" s="175"/>
      <c r="C303" s="175"/>
      <c r="D303" s="175"/>
      <c r="E303" s="175"/>
      <c r="F303" s="175"/>
      <c r="G303" s="295"/>
      <c r="H303" s="295"/>
      <c r="I303" s="175"/>
      <c r="J303" s="175"/>
      <c r="K303" s="175"/>
      <c r="L303" s="430"/>
    </row>
    <row r="304" spans="1:12">
      <c r="A304" s="174">
        <v>298</v>
      </c>
      <c r="B304" s="175"/>
      <c r="C304" s="175"/>
      <c r="D304" s="175"/>
      <c r="E304" s="175"/>
      <c r="F304" s="175"/>
      <c r="G304" s="295"/>
      <c r="H304" s="295"/>
      <c r="I304" s="175"/>
      <c r="J304" s="175"/>
      <c r="K304" s="175"/>
      <c r="L304" s="430"/>
    </row>
    <row r="305" spans="1:12">
      <c r="A305" s="174">
        <v>299</v>
      </c>
      <c r="B305" s="175"/>
      <c r="C305" s="175"/>
      <c r="D305" s="175"/>
      <c r="E305" s="175"/>
      <c r="F305" s="175"/>
      <c r="G305" s="295"/>
      <c r="H305" s="295"/>
      <c r="I305" s="175"/>
      <c r="J305" s="175"/>
      <c r="K305" s="175"/>
      <c r="L305" s="430"/>
    </row>
    <row r="306" spans="1:12">
      <c r="A306" s="174">
        <v>300</v>
      </c>
      <c r="B306" s="175"/>
      <c r="C306" s="175"/>
      <c r="D306" s="175"/>
      <c r="E306" s="175"/>
      <c r="F306" s="175"/>
      <c r="G306" s="295"/>
      <c r="H306" s="295"/>
      <c r="I306" s="175"/>
      <c r="J306" s="175"/>
      <c r="K306" s="175"/>
      <c r="L306" s="430"/>
    </row>
    <row r="307" spans="1:12">
      <c r="A307" s="174">
        <v>301</v>
      </c>
      <c r="B307" s="175"/>
      <c r="C307" s="175"/>
      <c r="D307" s="175"/>
      <c r="E307" s="175"/>
      <c r="F307" s="175"/>
      <c r="G307" s="295"/>
      <c r="H307" s="295"/>
      <c r="I307" s="175"/>
      <c r="J307" s="175"/>
      <c r="K307" s="175"/>
      <c r="L307" s="430"/>
    </row>
    <row r="308" spans="1:12">
      <c r="A308" s="174">
        <v>302</v>
      </c>
      <c r="B308" s="175"/>
      <c r="C308" s="175"/>
      <c r="D308" s="175"/>
      <c r="E308" s="175"/>
      <c r="F308" s="175"/>
      <c r="G308" s="295"/>
      <c r="H308" s="295"/>
      <c r="I308" s="175"/>
      <c r="J308" s="175"/>
      <c r="K308" s="175"/>
      <c r="L308" s="430"/>
    </row>
    <row r="309" spans="1:12">
      <c r="A309" s="174">
        <v>303</v>
      </c>
      <c r="B309" s="175"/>
      <c r="C309" s="175"/>
      <c r="D309" s="175"/>
      <c r="E309" s="175"/>
      <c r="F309" s="175"/>
      <c r="G309" s="295"/>
      <c r="H309" s="295"/>
      <c r="I309" s="175"/>
      <c r="J309" s="175"/>
      <c r="K309" s="175"/>
      <c r="L309" s="430"/>
    </row>
    <row r="310" spans="1:12">
      <c r="A310" s="174">
        <v>304</v>
      </c>
      <c r="B310" s="175"/>
      <c r="C310" s="175"/>
      <c r="D310" s="175"/>
      <c r="E310" s="175"/>
      <c r="F310" s="175"/>
      <c r="G310" s="295"/>
      <c r="H310" s="295"/>
      <c r="I310" s="175"/>
      <c r="J310" s="175"/>
      <c r="K310" s="175"/>
      <c r="L310" s="430"/>
    </row>
    <row r="311" spans="1:12">
      <c r="A311" s="174">
        <v>305</v>
      </c>
      <c r="B311" s="175"/>
      <c r="C311" s="175"/>
      <c r="D311" s="175"/>
      <c r="E311" s="175"/>
      <c r="F311" s="175"/>
      <c r="G311" s="295"/>
      <c r="H311" s="295"/>
      <c r="I311" s="175"/>
      <c r="J311" s="175"/>
      <c r="K311" s="175"/>
      <c r="L311" s="430"/>
    </row>
    <row r="312" spans="1:12">
      <c r="A312" s="174">
        <v>306</v>
      </c>
      <c r="B312" s="175"/>
      <c r="C312" s="175"/>
      <c r="D312" s="175"/>
      <c r="E312" s="175"/>
      <c r="F312" s="175"/>
      <c r="G312" s="295"/>
      <c r="H312" s="295"/>
      <c r="I312" s="175"/>
      <c r="J312" s="175"/>
      <c r="K312" s="175"/>
      <c r="L312" s="430"/>
    </row>
    <row r="313" spans="1:12">
      <c r="A313" s="174">
        <v>307</v>
      </c>
      <c r="B313" s="175"/>
      <c r="C313" s="175"/>
      <c r="D313" s="175"/>
      <c r="E313" s="175"/>
      <c r="F313" s="175"/>
      <c r="G313" s="295"/>
      <c r="H313" s="295"/>
      <c r="I313" s="175"/>
      <c r="J313" s="175"/>
      <c r="K313" s="175"/>
      <c r="L313" s="430"/>
    </row>
    <row r="314" spans="1:12">
      <c r="A314" s="174">
        <v>308</v>
      </c>
      <c r="B314" s="175"/>
      <c r="C314" s="175"/>
      <c r="D314" s="175"/>
      <c r="E314" s="175"/>
      <c r="F314" s="175"/>
      <c r="G314" s="295"/>
      <c r="H314" s="295"/>
      <c r="I314" s="175"/>
      <c r="J314" s="175"/>
      <c r="K314" s="175"/>
      <c r="L314" s="430"/>
    </row>
    <row r="315" spans="1:12">
      <c r="A315" s="174">
        <v>309</v>
      </c>
      <c r="B315" s="175"/>
      <c r="C315" s="175"/>
      <c r="D315" s="175"/>
      <c r="E315" s="175"/>
      <c r="F315" s="175"/>
      <c r="G315" s="295"/>
      <c r="H315" s="295"/>
      <c r="I315" s="175"/>
      <c r="J315" s="175"/>
      <c r="K315" s="175"/>
      <c r="L315" s="430"/>
    </row>
    <row r="316" spans="1:12">
      <c r="A316" s="174">
        <v>310</v>
      </c>
      <c r="B316" s="175"/>
      <c r="C316" s="175"/>
      <c r="D316" s="175"/>
      <c r="E316" s="175"/>
      <c r="F316" s="175"/>
      <c r="G316" s="295"/>
      <c r="H316" s="295"/>
      <c r="I316" s="175"/>
      <c r="J316" s="175"/>
      <c r="K316" s="175"/>
      <c r="L316" s="430"/>
    </row>
    <row r="317" spans="1:12">
      <c r="A317" s="174">
        <v>311</v>
      </c>
      <c r="B317" s="175"/>
      <c r="C317" s="175"/>
      <c r="D317" s="175"/>
      <c r="E317" s="175"/>
      <c r="F317" s="175"/>
      <c r="G317" s="295"/>
      <c r="H317" s="295"/>
      <c r="I317" s="175"/>
      <c r="J317" s="175"/>
      <c r="K317" s="175"/>
      <c r="L317" s="430"/>
    </row>
    <row r="318" spans="1:12">
      <c r="A318" s="174">
        <v>312</v>
      </c>
      <c r="B318" s="175"/>
      <c r="C318" s="175"/>
      <c r="D318" s="175"/>
      <c r="E318" s="175"/>
      <c r="F318" s="175"/>
      <c r="G318" s="295"/>
      <c r="H318" s="295"/>
      <c r="I318" s="175"/>
      <c r="J318" s="175"/>
      <c r="K318" s="175"/>
      <c r="L318" s="430"/>
    </row>
    <row r="319" spans="1:12">
      <c r="A319" s="174">
        <v>313</v>
      </c>
      <c r="B319" s="175"/>
      <c r="C319" s="175"/>
      <c r="D319" s="175"/>
      <c r="E319" s="175"/>
      <c r="F319" s="175"/>
      <c r="G319" s="295"/>
      <c r="H319" s="295"/>
      <c r="I319" s="175"/>
      <c r="J319" s="175"/>
      <c r="K319" s="175"/>
      <c r="L319" s="430"/>
    </row>
    <row r="320" spans="1:12">
      <c r="A320" s="174">
        <v>314</v>
      </c>
      <c r="B320" s="175"/>
      <c r="C320" s="175"/>
      <c r="D320" s="175"/>
      <c r="E320" s="175"/>
      <c r="F320" s="175"/>
      <c r="G320" s="295"/>
      <c r="H320" s="295"/>
      <c r="I320" s="175"/>
      <c r="J320" s="175"/>
      <c r="K320" s="175"/>
      <c r="L320" s="430"/>
    </row>
    <row r="321" spans="1:12">
      <c r="A321" s="174">
        <v>315</v>
      </c>
      <c r="B321" s="175"/>
      <c r="C321" s="175"/>
      <c r="D321" s="175"/>
      <c r="E321" s="175"/>
      <c r="F321" s="175"/>
      <c r="G321" s="295"/>
      <c r="H321" s="295"/>
      <c r="I321" s="175"/>
      <c r="J321" s="175"/>
      <c r="K321" s="175"/>
      <c r="L321" s="430"/>
    </row>
    <row r="322" spans="1:12">
      <c r="A322" s="174">
        <v>316</v>
      </c>
      <c r="B322" s="175"/>
      <c r="C322" s="175"/>
      <c r="D322" s="175"/>
      <c r="E322" s="175"/>
      <c r="F322" s="175"/>
      <c r="G322" s="295"/>
      <c r="H322" s="295"/>
      <c r="I322" s="175"/>
      <c r="J322" s="175"/>
      <c r="K322" s="175"/>
      <c r="L322" s="430"/>
    </row>
    <row r="323" spans="1:12">
      <c r="A323" s="174">
        <v>317</v>
      </c>
      <c r="B323" s="175"/>
      <c r="C323" s="175"/>
      <c r="D323" s="175"/>
      <c r="E323" s="175"/>
      <c r="F323" s="175"/>
      <c r="G323" s="295"/>
      <c r="H323" s="295"/>
      <c r="I323" s="175"/>
      <c r="J323" s="175"/>
      <c r="K323" s="175"/>
      <c r="L323" s="430"/>
    </row>
    <row r="324" spans="1:12">
      <c r="A324" s="174">
        <v>318</v>
      </c>
      <c r="B324" s="175"/>
      <c r="C324" s="175"/>
      <c r="D324" s="175"/>
      <c r="E324" s="175"/>
      <c r="F324" s="175"/>
      <c r="G324" s="295"/>
      <c r="H324" s="295"/>
      <c r="I324" s="175"/>
      <c r="J324" s="175"/>
      <c r="K324" s="175"/>
      <c r="L324" s="430"/>
    </row>
    <row r="325" spans="1:12">
      <c r="A325" s="174">
        <v>319</v>
      </c>
      <c r="B325" s="416"/>
      <c r="C325" s="416"/>
      <c r="D325" s="416"/>
      <c r="E325" s="416"/>
      <c r="F325" s="416"/>
      <c r="G325" s="295"/>
      <c r="H325" s="295"/>
      <c r="I325" s="416"/>
      <c r="J325" s="416"/>
      <c r="K325" s="416"/>
      <c r="L325" s="430"/>
    </row>
    <row r="326" spans="1:12">
      <c r="A326" s="174">
        <v>320</v>
      </c>
      <c r="B326" s="416"/>
      <c r="C326" s="416"/>
      <c r="D326" s="416"/>
      <c r="E326" s="416"/>
      <c r="F326" s="416"/>
      <c r="G326" s="295"/>
      <c r="H326" s="295"/>
      <c r="I326" s="416"/>
      <c r="J326" s="416"/>
      <c r="K326" s="416"/>
      <c r="L326" s="430"/>
    </row>
    <row r="327" spans="1:12">
      <c r="A327" s="174">
        <v>321</v>
      </c>
      <c r="B327" s="416"/>
      <c r="C327" s="416"/>
      <c r="D327" s="416"/>
      <c r="E327" s="416"/>
      <c r="F327" s="416"/>
      <c r="G327" s="295"/>
      <c r="H327" s="295"/>
      <c r="I327" s="416"/>
      <c r="J327" s="416"/>
      <c r="K327" s="416"/>
      <c r="L327" s="430"/>
    </row>
    <row r="328" spans="1:12">
      <c r="A328" s="174">
        <v>322</v>
      </c>
      <c r="B328" s="416"/>
      <c r="C328" s="416"/>
      <c r="D328" s="416"/>
      <c r="E328" s="416"/>
      <c r="F328" s="416"/>
      <c r="G328" s="295"/>
      <c r="H328" s="295"/>
      <c r="I328" s="416"/>
      <c r="J328" s="416"/>
      <c r="K328" s="416"/>
      <c r="L328" s="430"/>
    </row>
    <row r="329" spans="1:12">
      <c r="A329" s="174">
        <v>323</v>
      </c>
      <c r="B329" s="416"/>
      <c r="C329" s="416"/>
      <c r="D329" s="416"/>
      <c r="E329" s="416"/>
      <c r="F329" s="416"/>
      <c r="G329" s="295"/>
      <c r="H329" s="295"/>
      <c r="I329" s="416"/>
      <c r="J329" s="416"/>
      <c r="K329" s="416"/>
      <c r="L329" s="430"/>
    </row>
    <row r="330" spans="1:12">
      <c r="A330" s="174">
        <v>324</v>
      </c>
      <c r="B330" s="416"/>
      <c r="C330" s="416"/>
      <c r="D330" s="416"/>
      <c r="E330" s="416"/>
      <c r="F330" s="416"/>
      <c r="G330" s="295"/>
      <c r="H330" s="295"/>
      <c r="I330" s="416"/>
      <c r="J330" s="416"/>
      <c r="K330" s="416"/>
      <c r="L330" s="430"/>
    </row>
    <row r="331" spans="1:12">
      <c r="A331" s="174">
        <v>325</v>
      </c>
      <c r="B331" s="416"/>
      <c r="C331" s="416"/>
      <c r="D331" s="416"/>
      <c r="E331" s="416"/>
      <c r="F331" s="416"/>
      <c r="G331" s="295"/>
      <c r="H331" s="295"/>
      <c r="I331" s="416"/>
      <c r="J331" s="416"/>
      <c r="K331" s="416"/>
      <c r="L331" s="430"/>
    </row>
    <row r="332" spans="1:12">
      <c r="A332" s="174">
        <v>326</v>
      </c>
      <c r="B332" s="416"/>
      <c r="C332" s="416"/>
      <c r="D332" s="416"/>
      <c r="E332" s="416"/>
      <c r="F332" s="416"/>
      <c r="G332" s="295"/>
      <c r="H332" s="295"/>
      <c r="I332" s="416"/>
      <c r="J332" s="416"/>
      <c r="K332" s="416"/>
      <c r="L332" s="430"/>
    </row>
    <row r="333" spans="1:12">
      <c r="A333" s="174">
        <v>327</v>
      </c>
      <c r="B333" s="416"/>
      <c r="C333" s="416"/>
      <c r="D333" s="416"/>
      <c r="E333" s="416"/>
      <c r="F333" s="416"/>
      <c r="G333" s="295"/>
      <c r="H333" s="295"/>
      <c r="I333" s="416"/>
      <c r="J333" s="416"/>
      <c r="K333" s="416"/>
      <c r="L333" s="430"/>
    </row>
    <row r="334" spans="1:12">
      <c r="A334" s="174">
        <v>328</v>
      </c>
      <c r="B334" s="416"/>
      <c r="C334" s="416"/>
      <c r="D334" s="416"/>
      <c r="E334" s="416"/>
      <c r="F334" s="416"/>
      <c r="G334" s="295"/>
      <c r="H334" s="295"/>
      <c r="I334" s="416"/>
      <c r="J334" s="416"/>
      <c r="K334" s="416"/>
      <c r="L334" s="430"/>
    </row>
    <row r="335" spans="1:12">
      <c r="A335" s="174">
        <v>329</v>
      </c>
      <c r="B335" s="416"/>
      <c r="C335" s="416"/>
      <c r="D335" s="416"/>
      <c r="E335" s="416"/>
      <c r="F335" s="416"/>
      <c r="G335" s="295"/>
      <c r="H335" s="295"/>
      <c r="I335" s="416"/>
      <c r="J335" s="416"/>
      <c r="K335" s="416"/>
      <c r="L335" s="430"/>
    </row>
    <row r="336" spans="1:12">
      <c r="A336" s="174">
        <v>330</v>
      </c>
      <c r="B336" s="416"/>
      <c r="C336" s="416"/>
      <c r="D336" s="416"/>
      <c r="E336" s="416"/>
      <c r="F336" s="416"/>
      <c r="G336" s="295"/>
      <c r="H336" s="295"/>
      <c r="I336" s="416"/>
      <c r="J336" s="416"/>
      <c r="K336" s="416"/>
      <c r="L336" s="430"/>
    </row>
    <row r="337" spans="1:12">
      <c r="A337" s="174">
        <v>331</v>
      </c>
      <c r="B337" s="416"/>
      <c r="C337" s="416"/>
      <c r="D337" s="416"/>
      <c r="E337" s="416"/>
      <c r="F337" s="416"/>
      <c r="G337" s="295"/>
      <c r="H337" s="295"/>
      <c r="I337" s="416"/>
      <c r="J337" s="416"/>
      <c r="K337" s="416"/>
      <c r="L337" s="430"/>
    </row>
    <row r="338" spans="1:12">
      <c r="A338" s="174">
        <v>332</v>
      </c>
      <c r="B338" s="416"/>
      <c r="C338" s="416"/>
      <c r="D338" s="416"/>
      <c r="E338" s="416"/>
      <c r="F338" s="416"/>
      <c r="G338" s="295"/>
      <c r="H338" s="295"/>
      <c r="I338" s="416"/>
      <c r="J338" s="416"/>
      <c r="K338" s="416"/>
      <c r="L338" s="430"/>
    </row>
    <row r="339" spans="1:12">
      <c r="A339" s="174">
        <v>333</v>
      </c>
      <c r="B339" s="416"/>
      <c r="C339" s="416"/>
      <c r="D339" s="416"/>
      <c r="E339" s="416"/>
      <c r="F339" s="416"/>
      <c r="G339" s="295"/>
      <c r="H339" s="295"/>
      <c r="I339" s="416"/>
      <c r="J339" s="416"/>
      <c r="K339" s="416"/>
      <c r="L339" s="430"/>
    </row>
    <row r="340" spans="1:12">
      <c r="A340" s="174">
        <v>334</v>
      </c>
      <c r="B340" s="416"/>
      <c r="C340" s="416"/>
      <c r="D340" s="416"/>
      <c r="E340" s="416"/>
      <c r="F340" s="416"/>
      <c r="G340" s="295"/>
      <c r="H340" s="295"/>
      <c r="I340" s="416"/>
      <c r="J340" s="416"/>
      <c r="K340" s="416"/>
      <c r="L340" s="430"/>
    </row>
    <row r="341" spans="1:12">
      <c r="A341" s="174">
        <v>335</v>
      </c>
      <c r="B341" s="416"/>
      <c r="C341" s="416"/>
      <c r="D341" s="416"/>
      <c r="E341" s="416"/>
      <c r="F341" s="416"/>
      <c r="G341" s="295"/>
      <c r="H341" s="295"/>
      <c r="I341" s="416"/>
      <c r="J341" s="416"/>
      <c r="K341" s="416"/>
      <c r="L341" s="430"/>
    </row>
    <row r="342" spans="1:12">
      <c r="A342" s="174">
        <v>336</v>
      </c>
      <c r="B342" s="416"/>
      <c r="C342" s="416"/>
      <c r="D342" s="416"/>
      <c r="E342" s="416"/>
      <c r="F342" s="416"/>
      <c r="G342" s="295"/>
      <c r="H342" s="295"/>
      <c r="I342" s="416"/>
      <c r="J342" s="416"/>
      <c r="K342" s="416"/>
      <c r="L342" s="430"/>
    </row>
    <row r="343" spans="1:12">
      <c r="A343" s="174">
        <v>337</v>
      </c>
      <c r="B343" s="416"/>
      <c r="C343" s="416"/>
      <c r="D343" s="416"/>
      <c r="E343" s="416"/>
      <c r="F343" s="416"/>
      <c r="G343" s="295"/>
      <c r="H343" s="295"/>
      <c r="I343" s="416"/>
      <c r="J343" s="416"/>
      <c r="K343" s="416"/>
      <c r="L343" s="430"/>
    </row>
    <row r="344" spans="1:12">
      <c r="A344" s="174">
        <v>338</v>
      </c>
      <c r="B344" s="416"/>
      <c r="C344" s="416"/>
      <c r="D344" s="416"/>
      <c r="E344" s="416"/>
      <c r="F344" s="416"/>
      <c r="G344" s="295"/>
      <c r="H344" s="295"/>
      <c r="I344" s="416"/>
      <c r="J344" s="416"/>
      <c r="K344" s="416"/>
      <c r="L344" s="430"/>
    </row>
    <row r="345" spans="1:12">
      <c r="A345" s="174">
        <v>339</v>
      </c>
      <c r="B345" s="416"/>
      <c r="C345" s="416"/>
      <c r="D345" s="416"/>
      <c r="E345" s="416"/>
      <c r="F345" s="416"/>
      <c r="G345" s="295"/>
      <c r="H345" s="295"/>
      <c r="I345" s="416"/>
      <c r="J345" s="416"/>
      <c r="K345" s="416"/>
      <c r="L345" s="430"/>
    </row>
    <row r="346" spans="1:12">
      <c r="A346" s="174">
        <v>340</v>
      </c>
      <c r="B346" s="416"/>
      <c r="C346" s="416"/>
      <c r="D346" s="416"/>
      <c r="E346" s="416"/>
      <c r="F346" s="416"/>
      <c r="G346" s="295"/>
      <c r="H346" s="295"/>
      <c r="I346" s="416"/>
      <c r="J346" s="416"/>
      <c r="K346" s="416"/>
      <c r="L346" s="430"/>
    </row>
    <row r="347" spans="1:12">
      <c r="A347" s="174">
        <v>341</v>
      </c>
      <c r="B347" s="416"/>
      <c r="C347" s="416"/>
      <c r="D347" s="416"/>
      <c r="E347" s="416"/>
      <c r="F347" s="416"/>
      <c r="G347" s="295"/>
      <c r="H347" s="295"/>
      <c r="I347" s="416"/>
      <c r="J347" s="416"/>
      <c r="K347" s="416"/>
      <c r="L347" s="430"/>
    </row>
    <row r="348" spans="1:12">
      <c r="A348" s="174">
        <v>342</v>
      </c>
      <c r="B348" s="416"/>
      <c r="C348" s="416"/>
      <c r="D348" s="416"/>
      <c r="E348" s="416"/>
      <c r="F348" s="416"/>
      <c r="G348" s="295"/>
      <c r="H348" s="295"/>
      <c r="I348" s="416"/>
      <c r="J348" s="416"/>
      <c r="K348" s="416"/>
      <c r="L348" s="430"/>
    </row>
    <row r="349" spans="1:12">
      <c r="A349" s="174">
        <v>343</v>
      </c>
      <c r="B349" s="416"/>
      <c r="C349" s="416"/>
      <c r="D349" s="416"/>
      <c r="E349" s="416"/>
      <c r="F349" s="416"/>
      <c r="G349" s="295"/>
      <c r="H349" s="295"/>
      <c r="I349" s="416"/>
      <c r="J349" s="416"/>
      <c r="K349" s="416"/>
      <c r="L349" s="430"/>
    </row>
    <row r="350" spans="1:12">
      <c r="A350" s="174">
        <v>344</v>
      </c>
      <c r="B350" s="416"/>
      <c r="C350" s="416"/>
      <c r="D350" s="416"/>
      <c r="E350" s="416"/>
      <c r="F350" s="416"/>
      <c r="G350" s="295"/>
      <c r="H350" s="295"/>
      <c r="I350" s="416"/>
      <c r="J350" s="416"/>
      <c r="K350" s="416"/>
      <c r="L350" s="430"/>
    </row>
    <row r="351" spans="1:12">
      <c r="A351" s="174">
        <v>345</v>
      </c>
      <c r="B351" s="416"/>
      <c r="C351" s="416"/>
      <c r="D351" s="416"/>
      <c r="E351" s="416"/>
      <c r="F351" s="416"/>
      <c r="G351" s="295"/>
      <c r="H351" s="295"/>
      <c r="I351" s="416"/>
      <c r="J351" s="416"/>
      <c r="K351" s="416"/>
      <c r="L351" s="430"/>
    </row>
    <row r="352" spans="1:12">
      <c r="A352" s="174">
        <v>346</v>
      </c>
      <c r="B352" s="416"/>
      <c r="C352" s="416"/>
      <c r="D352" s="416"/>
      <c r="E352" s="416"/>
      <c r="F352" s="416"/>
      <c r="G352" s="295"/>
      <c r="H352" s="295"/>
      <c r="I352" s="416"/>
      <c r="J352" s="416"/>
      <c r="K352" s="416"/>
      <c r="L352" s="430"/>
    </row>
    <row r="353" spans="1:12">
      <c r="A353" s="174">
        <v>347</v>
      </c>
      <c r="B353" s="416"/>
      <c r="C353" s="416"/>
      <c r="D353" s="416"/>
      <c r="E353" s="416"/>
      <c r="F353" s="416"/>
      <c r="G353" s="295"/>
      <c r="H353" s="295"/>
      <c r="I353" s="416"/>
      <c r="J353" s="416"/>
      <c r="K353" s="416"/>
      <c r="L353" s="430"/>
    </row>
    <row r="354" spans="1:12">
      <c r="A354" s="174">
        <v>348</v>
      </c>
      <c r="B354" s="416"/>
      <c r="C354" s="416"/>
      <c r="D354" s="416"/>
      <c r="E354" s="416"/>
      <c r="F354" s="416"/>
      <c r="G354" s="295"/>
      <c r="H354" s="295"/>
      <c r="I354" s="416"/>
      <c r="J354" s="416"/>
      <c r="K354" s="416"/>
      <c r="L354" s="430"/>
    </row>
    <row r="355" spans="1:12">
      <c r="A355" s="174">
        <v>349</v>
      </c>
      <c r="B355" s="416"/>
      <c r="C355" s="416"/>
      <c r="D355" s="416"/>
      <c r="E355" s="416"/>
      <c r="F355" s="416"/>
      <c r="G355" s="295"/>
      <c r="H355" s="295"/>
      <c r="I355" s="416"/>
      <c r="J355" s="416"/>
      <c r="K355" s="416"/>
      <c r="L355" s="430"/>
    </row>
    <row r="356" spans="1:12">
      <c r="A356" s="174">
        <v>350</v>
      </c>
      <c r="B356" s="416"/>
      <c r="C356" s="416"/>
      <c r="D356" s="416"/>
      <c r="E356" s="416"/>
      <c r="F356" s="416"/>
      <c r="G356" s="295"/>
      <c r="H356" s="295"/>
      <c r="I356" s="416"/>
      <c r="J356" s="416"/>
      <c r="K356" s="416"/>
      <c r="L356" s="430"/>
    </row>
    <row r="357" spans="1:12">
      <c r="A357" s="174">
        <v>351</v>
      </c>
      <c r="B357" s="416"/>
      <c r="C357" s="416"/>
      <c r="D357" s="416"/>
      <c r="E357" s="416"/>
      <c r="F357" s="416"/>
      <c r="G357" s="295"/>
      <c r="H357" s="295"/>
      <c r="I357" s="416"/>
      <c r="J357" s="416"/>
      <c r="K357" s="416"/>
      <c r="L357" s="430"/>
    </row>
    <row r="358" spans="1:12">
      <c r="A358" s="174">
        <v>352</v>
      </c>
      <c r="B358" s="416"/>
      <c r="C358" s="416"/>
      <c r="D358" s="416"/>
      <c r="E358" s="416"/>
      <c r="F358" s="416"/>
      <c r="G358" s="295"/>
      <c r="H358" s="295"/>
      <c r="I358" s="416"/>
      <c r="J358" s="416"/>
      <c r="K358" s="416"/>
      <c r="L358" s="430"/>
    </row>
    <row r="359" spans="1:12">
      <c r="A359" s="174">
        <v>353</v>
      </c>
      <c r="B359" s="416"/>
      <c r="C359" s="416"/>
      <c r="D359" s="416"/>
      <c r="E359" s="416"/>
      <c r="F359" s="416"/>
      <c r="G359" s="295"/>
      <c r="H359" s="295"/>
      <c r="I359" s="416"/>
      <c r="J359" s="416"/>
      <c r="K359" s="416"/>
      <c r="L359" s="430"/>
    </row>
    <row r="360" spans="1:12">
      <c r="A360" s="174">
        <v>354</v>
      </c>
      <c r="B360" s="416"/>
      <c r="C360" s="416"/>
      <c r="D360" s="416"/>
      <c r="E360" s="416"/>
      <c r="F360" s="416"/>
      <c r="G360" s="295"/>
      <c r="H360" s="295"/>
      <c r="I360" s="416"/>
      <c r="J360" s="416"/>
      <c r="K360" s="416"/>
      <c r="L360" s="430"/>
    </row>
    <row r="361" spans="1:12">
      <c r="A361" s="174">
        <v>355</v>
      </c>
      <c r="B361" s="416"/>
      <c r="C361" s="416"/>
      <c r="D361" s="416"/>
      <c r="E361" s="416"/>
      <c r="F361" s="416"/>
      <c r="G361" s="295"/>
      <c r="H361" s="295"/>
      <c r="I361" s="416"/>
      <c r="J361" s="416"/>
      <c r="K361" s="416"/>
      <c r="L361" s="430"/>
    </row>
    <row r="362" spans="1:12">
      <c r="A362" s="174">
        <v>356</v>
      </c>
      <c r="B362" s="416"/>
      <c r="C362" s="416"/>
      <c r="D362" s="416"/>
      <c r="E362" s="416"/>
      <c r="F362" s="416"/>
      <c r="G362" s="295"/>
      <c r="H362" s="295"/>
      <c r="I362" s="416"/>
      <c r="J362" s="416"/>
      <c r="K362" s="416"/>
      <c r="L362" s="430"/>
    </row>
    <row r="363" spans="1:12">
      <c r="A363" s="174">
        <v>357</v>
      </c>
      <c r="B363" s="416"/>
      <c r="C363" s="416"/>
      <c r="D363" s="416"/>
      <c r="E363" s="416"/>
      <c r="F363" s="416"/>
      <c r="G363" s="295"/>
      <c r="H363" s="295"/>
      <c r="I363" s="416"/>
      <c r="J363" s="416"/>
      <c r="K363" s="416"/>
      <c r="L363" s="430"/>
    </row>
    <row r="364" spans="1:12">
      <c r="A364" s="174">
        <v>358</v>
      </c>
      <c r="B364" s="416"/>
      <c r="C364" s="416"/>
      <c r="D364" s="416"/>
      <c r="E364" s="416"/>
      <c r="F364" s="416"/>
      <c r="G364" s="295"/>
      <c r="H364" s="295"/>
      <c r="I364" s="416"/>
      <c r="J364" s="416"/>
      <c r="K364" s="416"/>
      <c r="L364" s="430"/>
    </row>
    <row r="365" spans="1:12">
      <c r="A365" s="174">
        <v>359</v>
      </c>
      <c r="B365" s="416"/>
      <c r="C365" s="416"/>
      <c r="D365" s="416"/>
      <c r="E365" s="416"/>
      <c r="F365" s="416"/>
      <c r="G365" s="295"/>
      <c r="H365" s="295"/>
      <c r="I365" s="416"/>
      <c r="J365" s="416"/>
      <c r="K365" s="416"/>
      <c r="L365" s="430"/>
    </row>
    <row r="366" spans="1:12">
      <c r="A366" s="174">
        <v>360</v>
      </c>
      <c r="B366" s="416"/>
      <c r="C366" s="416"/>
      <c r="D366" s="416"/>
      <c r="E366" s="416"/>
      <c r="F366" s="416"/>
      <c r="G366" s="295"/>
      <c r="H366" s="295"/>
      <c r="I366" s="416"/>
      <c r="J366" s="416"/>
      <c r="K366" s="416"/>
      <c r="L366" s="430"/>
    </row>
    <row r="367" spans="1:12">
      <c r="A367" s="174">
        <v>361</v>
      </c>
      <c r="B367" s="416"/>
      <c r="C367" s="416"/>
      <c r="D367" s="416"/>
      <c r="E367" s="416"/>
      <c r="F367" s="416"/>
      <c r="G367" s="295"/>
      <c r="H367" s="295"/>
      <c r="I367" s="416"/>
      <c r="J367" s="416"/>
      <c r="K367" s="416"/>
      <c r="L367" s="430"/>
    </row>
    <row r="368" spans="1:12">
      <c r="A368" s="174">
        <v>362</v>
      </c>
      <c r="B368" s="416"/>
      <c r="C368" s="416"/>
      <c r="D368" s="416"/>
      <c r="E368" s="416"/>
      <c r="F368" s="416"/>
      <c r="G368" s="295"/>
      <c r="H368" s="295"/>
      <c r="I368" s="416"/>
      <c r="J368" s="416"/>
      <c r="K368" s="416"/>
      <c r="L368" s="430"/>
    </row>
    <row r="369" spans="1:12">
      <c r="A369" s="174">
        <v>363</v>
      </c>
      <c r="B369" s="416"/>
      <c r="C369" s="416"/>
      <c r="D369" s="416"/>
      <c r="E369" s="416"/>
      <c r="F369" s="416"/>
      <c r="G369" s="295"/>
      <c r="H369" s="295"/>
      <c r="I369" s="416"/>
      <c r="J369" s="416"/>
      <c r="K369" s="416"/>
      <c r="L369" s="430"/>
    </row>
    <row r="370" spans="1:12">
      <c r="A370" s="174">
        <v>364</v>
      </c>
      <c r="B370" s="416"/>
      <c r="C370" s="416"/>
      <c r="D370" s="416"/>
      <c r="E370" s="416"/>
      <c r="F370" s="416"/>
      <c r="G370" s="295"/>
      <c r="H370" s="295"/>
      <c r="I370" s="416"/>
      <c r="J370" s="416"/>
      <c r="K370" s="416"/>
      <c r="L370" s="430"/>
    </row>
    <row r="371" spans="1:12">
      <c r="A371" s="174">
        <v>365</v>
      </c>
      <c r="B371" s="416"/>
      <c r="C371" s="416"/>
      <c r="D371" s="416"/>
      <c r="E371" s="416"/>
      <c r="F371" s="416"/>
      <c r="G371" s="295"/>
      <c r="H371" s="295"/>
      <c r="I371" s="416"/>
      <c r="J371" s="416"/>
      <c r="K371" s="416"/>
      <c r="L371" s="430"/>
    </row>
    <row r="372" spans="1:12">
      <c r="A372" s="174">
        <v>366</v>
      </c>
      <c r="B372" s="416"/>
      <c r="C372" s="416"/>
      <c r="D372" s="416"/>
      <c r="E372" s="416"/>
      <c r="F372" s="416"/>
      <c r="G372" s="295"/>
      <c r="H372" s="295"/>
      <c r="I372" s="416"/>
      <c r="J372" s="416"/>
      <c r="K372" s="416"/>
      <c r="L372" s="430"/>
    </row>
    <row r="373" spans="1:12">
      <c r="A373" s="174">
        <v>367</v>
      </c>
      <c r="B373" s="416"/>
      <c r="C373" s="416"/>
      <c r="D373" s="416"/>
      <c r="E373" s="416"/>
      <c r="F373" s="416"/>
      <c r="G373" s="295"/>
      <c r="H373" s="295"/>
      <c r="I373" s="416"/>
      <c r="J373" s="416"/>
      <c r="K373" s="416"/>
      <c r="L373" s="430"/>
    </row>
    <row r="374" spans="1:12">
      <c r="A374" s="174">
        <v>368</v>
      </c>
      <c r="B374" s="416"/>
      <c r="C374" s="416"/>
      <c r="D374" s="416"/>
      <c r="E374" s="416"/>
      <c r="F374" s="416"/>
      <c r="G374" s="295"/>
      <c r="H374" s="295"/>
      <c r="I374" s="416"/>
      <c r="J374" s="416"/>
      <c r="K374" s="416"/>
      <c r="L374" s="430"/>
    </row>
    <row r="375" spans="1:12">
      <c r="A375" s="174">
        <v>369</v>
      </c>
      <c r="B375" s="416"/>
      <c r="C375" s="416"/>
      <c r="D375" s="416"/>
      <c r="E375" s="416"/>
      <c r="F375" s="416"/>
      <c r="G375" s="295"/>
      <c r="H375" s="295"/>
      <c r="I375" s="416"/>
      <c r="J375" s="416"/>
      <c r="K375" s="416"/>
      <c r="L375" s="430"/>
    </row>
    <row r="376" spans="1:12">
      <c r="A376" s="174">
        <v>370</v>
      </c>
      <c r="B376" s="416"/>
      <c r="C376" s="416"/>
      <c r="D376" s="416"/>
      <c r="E376" s="416"/>
      <c r="F376" s="416"/>
      <c r="G376" s="295"/>
      <c r="H376" s="295"/>
      <c r="I376" s="416"/>
      <c r="J376" s="416"/>
      <c r="K376" s="416"/>
      <c r="L376" s="430"/>
    </row>
    <row r="377" spans="1:12">
      <c r="A377" s="174">
        <v>371</v>
      </c>
      <c r="B377" s="416"/>
      <c r="C377" s="416"/>
      <c r="D377" s="416"/>
      <c r="E377" s="416"/>
      <c r="F377" s="416"/>
      <c r="G377" s="295"/>
      <c r="H377" s="295"/>
      <c r="I377" s="416"/>
      <c r="J377" s="416"/>
      <c r="K377" s="416"/>
      <c r="L377" s="430"/>
    </row>
    <row r="378" spans="1:12">
      <c r="A378" s="174">
        <v>372</v>
      </c>
      <c r="B378" s="416"/>
      <c r="C378" s="416"/>
      <c r="D378" s="416"/>
      <c r="E378" s="416"/>
      <c r="F378" s="416"/>
      <c r="G378" s="295"/>
      <c r="H378" s="295"/>
      <c r="I378" s="416"/>
      <c r="J378" s="416"/>
      <c r="K378" s="416"/>
      <c r="L378" s="430"/>
    </row>
    <row r="379" spans="1:12">
      <c r="A379" s="174">
        <v>373</v>
      </c>
      <c r="B379" s="416"/>
      <c r="C379" s="416"/>
      <c r="D379" s="416"/>
      <c r="E379" s="416"/>
      <c r="F379" s="416"/>
      <c r="G379" s="295"/>
      <c r="H379" s="295"/>
      <c r="I379" s="416"/>
      <c r="J379" s="416"/>
      <c r="K379" s="416"/>
      <c r="L379" s="430"/>
    </row>
    <row r="380" spans="1:12">
      <c r="A380" s="174">
        <v>374</v>
      </c>
      <c r="B380" s="416"/>
      <c r="C380" s="416"/>
      <c r="D380" s="416"/>
      <c r="E380" s="416"/>
      <c r="F380" s="416"/>
      <c r="G380" s="295"/>
      <c r="H380" s="295"/>
      <c r="I380" s="416"/>
      <c r="J380" s="416"/>
      <c r="K380" s="416"/>
      <c r="L380" s="430"/>
    </row>
    <row r="381" spans="1:12">
      <c r="A381" s="174">
        <v>375</v>
      </c>
      <c r="B381" s="416"/>
      <c r="C381" s="416"/>
      <c r="D381" s="416"/>
      <c r="E381" s="416"/>
      <c r="F381" s="416"/>
      <c r="G381" s="295"/>
      <c r="H381" s="295"/>
      <c r="I381" s="416"/>
      <c r="J381" s="416"/>
      <c r="K381" s="416"/>
      <c r="L381" s="430"/>
    </row>
    <row r="382" spans="1:12">
      <c r="A382" s="174">
        <v>376</v>
      </c>
      <c r="B382" s="416"/>
      <c r="C382" s="416"/>
      <c r="D382" s="416"/>
      <c r="E382" s="416"/>
      <c r="F382" s="416"/>
      <c r="G382" s="295"/>
      <c r="H382" s="295"/>
      <c r="I382" s="416"/>
      <c r="J382" s="416"/>
      <c r="K382" s="416"/>
      <c r="L382" s="430"/>
    </row>
    <row r="383" spans="1:12">
      <c r="A383" s="174">
        <v>377</v>
      </c>
      <c r="B383" s="416"/>
      <c r="C383" s="416"/>
      <c r="D383" s="416"/>
      <c r="E383" s="416"/>
      <c r="F383" s="416"/>
      <c r="G383" s="295"/>
      <c r="H383" s="295"/>
      <c r="I383" s="416"/>
      <c r="J383" s="416"/>
      <c r="K383" s="416"/>
      <c r="L383" s="430"/>
    </row>
    <row r="384" spans="1:12">
      <c r="A384" s="174">
        <v>378</v>
      </c>
      <c r="B384" s="416"/>
      <c r="C384" s="416"/>
      <c r="D384" s="416"/>
      <c r="E384" s="416"/>
      <c r="F384" s="416"/>
      <c r="G384" s="295"/>
      <c r="H384" s="295"/>
      <c r="I384" s="416"/>
      <c r="J384" s="416"/>
      <c r="K384" s="416"/>
      <c r="L384" s="430"/>
    </row>
    <row r="385" spans="1:12">
      <c r="A385" s="174">
        <v>379</v>
      </c>
      <c r="B385" s="416"/>
      <c r="C385" s="416"/>
      <c r="D385" s="416"/>
      <c r="E385" s="416"/>
      <c r="F385" s="416"/>
      <c r="G385" s="295"/>
      <c r="H385" s="295"/>
      <c r="I385" s="416"/>
      <c r="J385" s="416"/>
      <c r="K385" s="416"/>
      <c r="L385" s="430"/>
    </row>
    <row r="386" spans="1:12">
      <c r="A386" s="174">
        <v>380</v>
      </c>
      <c r="B386" s="416"/>
      <c r="C386" s="416"/>
      <c r="D386" s="416"/>
      <c r="E386" s="416"/>
      <c r="F386" s="416"/>
      <c r="G386" s="295"/>
      <c r="H386" s="295"/>
      <c r="I386" s="416"/>
      <c r="J386" s="416"/>
      <c r="K386" s="416"/>
      <c r="L386" s="430"/>
    </row>
    <row r="387" spans="1:12">
      <c r="A387" s="174">
        <v>381</v>
      </c>
      <c r="B387" s="416"/>
      <c r="C387" s="416"/>
      <c r="D387" s="416"/>
      <c r="E387" s="416"/>
      <c r="F387" s="416"/>
      <c r="G387" s="295"/>
      <c r="H387" s="295"/>
      <c r="I387" s="416"/>
      <c r="J387" s="416"/>
      <c r="K387" s="416"/>
      <c r="L387" s="430"/>
    </row>
    <row r="388" spans="1:12">
      <c r="A388" s="174">
        <v>382</v>
      </c>
      <c r="B388" s="416"/>
      <c r="C388" s="416"/>
      <c r="D388" s="416"/>
      <c r="E388" s="416"/>
      <c r="F388" s="416"/>
      <c r="G388" s="295"/>
      <c r="H388" s="295"/>
      <c r="I388" s="416"/>
      <c r="J388" s="416"/>
      <c r="K388" s="416"/>
      <c r="L388" s="430"/>
    </row>
    <row r="389" spans="1:12">
      <c r="A389" s="174">
        <v>383</v>
      </c>
      <c r="B389" s="416"/>
      <c r="C389" s="416"/>
      <c r="D389" s="416"/>
      <c r="E389" s="416"/>
      <c r="F389" s="416"/>
      <c r="G389" s="295"/>
      <c r="H389" s="295"/>
      <c r="I389" s="416"/>
      <c r="J389" s="416"/>
      <c r="K389" s="416"/>
      <c r="L389" s="430"/>
    </row>
    <row r="390" spans="1:12">
      <c r="A390" s="174">
        <v>384</v>
      </c>
      <c r="B390" s="416"/>
      <c r="C390" s="416"/>
      <c r="D390" s="416"/>
      <c r="E390" s="416"/>
      <c r="F390" s="416"/>
      <c r="G390" s="295"/>
      <c r="H390" s="295"/>
      <c r="I390" s="416"/>
      <c r="J390" s="416"/>
      <c r="K390" s="416"/>
      <c r="L390" s="430"/>
    </row>
    <row r="391" spans="1:12">
      <c r="A391" s="174">
        <v>385</v>
      </c>
      <c r="B391" s="416"/>
      <c r="C391" s="416"/>
      <c r="D391" s="416"/>
      <c r="E391" s="416"/>
      <c r="F391" s="416"/>
      <c r="G391" s="295"/>
      <c r="H391" s="295"/>
      <c r="I391" s="416"/>
      <c r="J391" s="416"/>
      <c r="K391" s="416"/>
      <c r="L391" s="430"/>
    </row>
    <row r="392" spans="1:12">
      <c r="A392" s="174">
        <v>386</v>
      </c>
      <c r="B392" s="416"/>
      <c r="C392" s="416"/>
      <c r="D392" s="416"/>
      <c r="E392" s="416"/>
      <c r="F392" s="416"/>
      <c r="G392" s="295"/>
      <c r="H392" s="295"/>
      <c r="I392" s="416"/>
      <c r="J392" s="416"/>
      <c r="K392" s="416"/>
      <c r="L392" s="430"/>
    </row>
    <row r="393" spans="1:12">
      <c r="A393" s="174">
        <v>387</v>
      </c>
      <c r="B393" s="416"/>
      <c r="C393" s="416"/>
      <c r="D393" s="416"/>
      <c r="E393" s="416"/>
      <c r="F393" s="416"/>
      <c r="G393" s="295"/>
      <c r="H393" s="295"/>
      <c r="I393" s="416"/>
      <c r="J393" s="416"/>
      <c r="K393" s="416"/>
      <c r="L393" s="430"/>
    </row>
    <row r="394" spans="1:12">
      <c r="A394" s="174">
        <v>388</v>
      </c>
      <c r="B394" s="416"/>
      <c r="C394" s="416"/>
      <c r="D394" s="416"/>
      <c r="E394" s="416"/>
      <c r="F394" s="416"/>
      <c r="G394" s="295"/>
      <c r="H394" s="295"/>
      <c r="I394" s="416"/>
      <c r="J394" s="416"/>
      <c r="K394" s="416"/>
      <c r="L394" s="430"/>
    </row>
    <row r="395" spans="1:12">
      <c r="A395" s="174">
        <v>389</v>
      </c>
      <c r="B395" s="416"/>
      <c r="C395" s="416"/>
      <c r="D395" s="416"/>
      <c r="E395" s="416"/>
      <c r="F395" s="416"/>
      <c r="G395" s="295"/>
      <c r="H395" s="295"/>
      <c r="I395" s="416"/>
      <c r="J395" s="416"/>
      <c r="K395" s="416"/>
      <c r="L395" s="430"/>
    </row>
    <row r="396" spans="1:12">
      <c r="A396" s="174">
        <v>390</v>
      </c>
      <c r="B396" s="416"/>
      <c r="C396" s="416"/>
      <c r="D396" s="416"/>
      <c r="E396" s="416"/>
      <c r="F396" s="416"/>
      <c r="G396" s="295"/>
      <c r="H396" s="295"/>
      <c r="I396" s="416"/>
      <c r="J396" s="416"/>
      <c r="K396" s="416"/>
      <c r="L396" s="430"/>
    </row>
    <row r="397" spans="1:12">
      <c r="A397" s="174">
        <v>391</v>
      </c>
      <c r="B397" s="416"/>
      <c r="C397" s="416"/>
      <c r="D397" s="416"/>
      <c r="E397" s="416"/>
      <c r="F397" s="416"/>
      <c r="G397" s="295"/>
      <c r="H397" s="295"/>
      <c r="I397" s="416"/>
      <c r="J397" s="416"/>
      <c r="K397" s="416"/>
      <c r="L397" s="430"/>
    </row>
    <row r="398" spans="1:12">
      <c r="A398" s="174">
        <v>392</v>
      </c>
      <c r="B398" s="416"/>
      <c r="C398" s="416"/>
      <c r="D398" s="416"/>
      <c r="E398" s="416"/>
      <c r="F398" s="416"/>
      <c r="G398" s="295"/>
      <c r="H398" s="295"/>
      <c r="I398" s="416"/>
      <c r="J398" s="416"/>
      <c r="K398" s="416"/>
      <c r="L398" s="430"/>
    </row>
    <row r="399" spans="1:12">
      <c r="A399" s="174">
        <v>393</v>
      </c>
      <c r="B399" s="416"/>
      <c r="C399" s="416"/>
      <c r="D399" s="416"/>
      <c r="E399" s="416"/>
      <c r="F399" s="416"/>
      <c r="G399" s="295"/>
      <c r="H399" s="295"/>
      <c r="I399" s="416"/>
      <c r="J399" s="416"/>
      <c r="K399" s="416"/>
      <c r="L399" s="430"/>
    </row>
    <row r="400" spans="1:12">
      <c r="A400" s="174">
        <v>394</v>
      </c>
      <c r="B400" s="416"/>
      <c r="C400" s="416"/>
      <c r="D400" s="416"/>
      <c r="E400" s="416"/>
      <c r="F400" s="416"/>
      <c r="G400" s="295"/>
      <c r="H400" s="295"/>
      <c r="I400" s="416"/>
      <c r="J400" s="416"/>
      <c r="K400" s="416"/>
      <c r="L400" s="430"/>
    </row>
    <row r="401" spans="1:12">
      <c r="A401" s="174">
        <v>395</v>
      </c>
      <c r="B401" s="416"/>
      <c r="C401" s="416"/>
      <c r="D401" s="416"/>
      <c r="E401" s="416"/>
      <c r="F401" s="416"/>
      <c r="G401" s="295"/>
      <c r="H401" s="295"/>
      <c r="I401" s="416"/>
      <c r="J401" s="416"/>
      <c r="K401" s="416"/>
      <c r="L401" s="430"/>
    </row>
    <row r="402" spans="1:12">
      <c r="A402" s="174">
        <v>396</v>
      </c>
      <c r="B402" s="416"/>
      <c r="C402" s="416"/>
      <c r="D402" s="416"/>
      <c r="E402" s="416"/>
      <c r="F402" s="416"/>
      <c r="G402" s="295"/>
      <c r="H402" s="295"/>
      <c r="I402" s="416"/>
      <c r="J402" s="416"/>
      <c r="K402" s="416"/>
      <c r="L402" s="430"/>
    </row>
    <row r="403" spans="1:12">
      <c r="A403" s="174">
        <v>397</v>
      </c>
      <c r="B403" s="416"/>
      <c r="C403" s="416"/>
      <c r="D403" s="416"/>
      <c r="E403" s="416"/>
      <c r="F403" s="416"/>
      <c r="G403" s="295"/>
      <c r="H403" s="295"/>
      <c r="I403" s="416"/>
      <c r="J403" s="416"/>
      <c r="K403" s="416"/>
      <c r="L403" s="430"/>
    </row>
    <row r="404" spans="1:12">
      <c r="A404" s="174">
        <v>398</v>
      </c>
      <c r="B404" s="416"/>
      <c r="C404" s="416"/>
      <c r="D404" s="416"/>
      <c r="E404" s="416"/>
      <c r="F404" s="416"/>
      <c r="G404" s="295"/>
      <c r="H404" s="295"/>
      <c r="I404" s="416"/>
      <c r="J404" s="416"/>
      <c r="K404" s="416"/>
      <c r="L404" s="430"/>
    </row>
    <row r="405" spans="1:12">
      <c r="A405" s="174">
        <v>399</v>
      </c>
      <c r="B405" s="416"/>
      <c r="C405" s="416"/>
      <c r="D405" s="416"/>
      <c r="E405" s="416"/>
      <c r="F405" s="416"/>
      <c r="G405" s="295"/>
      <c r="H405" s="295"/>
      <c r="I405" s="416"/>
      <c r="J405" s="416"/>
      <c r="K405" s="416"/>
      <c r="L405" s="430"/>
    </row>
    <row r="406" spans="1:12">
      <c r="A406" s="174">
        <v>400</v>
      </c>
      <c r="B406" s="416"/>
      <c r="C406" s="416"/>
      <c r="D406" s="416"/>
      <c r="E406" s="416"/>
      <c r="F406" s="416"/>
      <c r="G406" s="295"/>
      <c r="H406" s="295"/>
      <c r="I406" s="416"/>
      <c r="J406" s="416"/>
      <c r="K406" s="416"/>
      <c r="L406" s="430"/>
    </row>
    <row r="407" spans="1:12">
      <c r="A407" s="174">
        <v>401</v>
      </c>
      <c r="B407" s="416"/>
      <c r="C407" s="416"/>
      <c r="D407" s="416"/>
      <c r="E407" s="416"/>
      <c r="F407" s="416"/>
      <c r="G407" s="295"/>
      <c r="H407" s="295"/>
      <c r="I407" s="416"/>
      <c r="J407" s="416"/>
      <c r="K407" s="416"/>
      <c r="L407" s="430"/>
    </row>
    <row r="408" spans="1:12">
      <c r="A408" s="174">
        <v>402</v>
      </c>
      <c r="B408" s="416"/>
      <c r="C408" s="416"/>
      <c r="D408" s="416"/>
      <c r="E408" s="416"/>
      <c r="F408" s="416"/>
      <c r="G408" s="295"/>
      <c r="H408" s="295"/>
      <c r="I408" s="416"/>
      <c r="J408" s="416"/>
      <c r="K408" s="416"/>
      <c r="L408" s="430"/>
    </row>
    <row r="409" spans="1:12">
      <c r="A409" s="174">
        <v>403</v>
      </c>
      <c r="B409" s="416"/>
      <c r="C409" s="416"/>
      <c r="D409" s="416"/>
      <c r="E409" s="416"/>
      <c r="F409" s="416"/>
      <c r="G409" s="295"/>
      <c r="H409" s="295"/>
      <c r="I409" s="416"/>
      <c r="J409" s="416"/>
      <c r="K409" s="416"/>
      <c r="L409" s="430"/>
    </row>
    <row r="410" spans="1:12">
      <c r="A410" s="174">
        <v>404</v>
      </c>
      <c r="B410" s="416"/>
      <c r="C410" s="416"/>
      <c r="D410" s="416"/>
      <c r="E410" s="416"/>
      <c r="F410" s="416"/>
      <c r="G410" s="295"/>
      <c r="H410" s="295"/>
      <c r="I410" s="416"/>
      <c r="J410" s="416"/>
      <c r="K410" s="416"/>
      <c r="L410" s="430"/>
    </row>
    <row r="411" spans="1:12">
      <c r="A411" s="174">
        <v>405</v>
      </c>
      <c r="B411" s="416"/>
      <c r="C411" s="416"/>
      <c r="D411" s="416"/>
      <c r="E411" s="416"/>
      <c r="F411" s="416"/>
      <c r="G411" s="295"/>
      <c r="H411" s="295"/>
      <c r="I411" s="416"/>
      <c r="J411" s="416"/>
      <c r="K411" s="416"/>
      <c r="L411" s="430"/>
    </row>
    <row r="412" spans="1:12">
      <c r="A412" s="174">
        <v>406</v>
      </c>
      <c r="B412" s="416"/>
      <c r="C412" s="416"/>
      <c r="D412" s="416"/>
      <c r="E412" s="416"/>
      <c r="F412" s="416"/>
      <c r="G412" s="295"/>
      <c r="H412" s="295"/>
      <c r="I412" s="416"/>
      <c r="J412" s="416"/>
      <c r="K412" s="416"/>
      <c r="L412" s="430"/>
    </row>
    <row r="413" spans="1:12">
      <c r="A413" s="174">
        <v>407</v>
      </c>
      <c r="B413" s="416"/>
      <c r="C413" s="416"/>
      <c r="D413" s="416"/>
      <c r="E413" s="416"/>
      <c r="F413" s="416"/>
      <c r="G413" s="295"/>
      <c r="H413" s="295"/>
      <c r="I413" s="416"/>
      <c r="J413" s="416"/>
      <c r="K413" s="416"/>
      <c r="L413" s="430"/>
    </row>
  </sheetData>
  <mergeCells count="4">
    <mergeCell ref="A2:L2"/>
    <mergeCell ref="B3:G3"/>
    <mergeCell ref="B4:G4"/>
    <mergeCell ref="B5:G5"/>
  </mergeCells>
  <phoneticPr fontId="9" type="noConversion"/>
  <hyperlinks>
    <hyperlink ref="F1" location="目录!C4" display="返回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32"/>
  <sheetViews>
    <sheetView workbookViewId="0">
      <selection activeCell="F12" sqref="F12"/>
    </sheetView>
  </sheetViews>
  <sheetFormatPr defaultRowHeight="14.1"/>
  <cols>
    <col min="1" max="1" width="9" style="209"/>
    <col min="4" max="4" width="4.26171875" customWidth="1"/>
    <col min="5" max="5" width="7.734375" customWidth="1"/>
    <col min="6" max="6" width="23.47265625" style="222" customWidth="1"/>
    <col min="7" max="7" width="4.1015625" customWidth="1"/>
    <col min="8" max="8" width="6.1015625" customWidth="1"/>
    <col min="12" max="12" width="12.1015625" customWidth="1"/>
  </cols>
  <sheetData>
    <row r="1" spans="1:12" ht="24.75" customHeight="1">
      <c r="A1" s="37" t="s">
        <v>635</v>
      </c>
      <c r="B1" s="264"/>
      <c r="C1" s="264"/>
      <c r="D1" s="264"/>
      <c r="E1" s="260" t="s">
        <v>634</v>
      </c>
      <c r="F1" s="264"/>
      <c r="G1" s="264"/>
      <c r="H1" s="264"/>
      <c r="I1" s="264"/>
      <c r="J1" s="264"/>
      <c r="K1" s="264"/>
      <c r="L1" s="264"/>
    </row>
    <row r="2" spans="1:12" ht="18.75" customHeight="1">
      <c r="A2" s="577" t="s">
        <v>704</v>
      </c>
      <c r="B2" s="577"/>
      <c r="C2" s="577"/>
      <c r="D2" s="577"/>
      <c r="E2" s="577"/>
      <c r="F2" s="577"/>
      <c r="G2" s="577"/>
      <c r="H2" s="577"/>
      <c r="I2" s="577"/>
      <c r="J2" s="577"/>
      <c r="K2" s="577"/>
      <c r="L2" s="577"/>
    </row>
    <row r="3" spans="1:12" ht="22.5" customHeight="1">
      <c r="A3" s="578" t="s">
        <v>500</v>
      </c>
      <c r="B3" s="579"/>
      <c r="C3" s="579"/>
      <c r="D3" s="579"/>
      <c r="E3" s="579"/>
      <c r="F3" s="580"/>
      <c r="G3" s="212"/>
      <c r="H3" s="212">
        <f>SUM(H7:H9002)</f>
        <v>0</v>
      </c>
      <c r="I3" s="212">
        <f>SUM(I7:I9002)</f>
        <v>0</v>
      </c>
      <c r="J3" s="212">
        <f t="shared" ref="J3:K3" si="0">SUM(J7:J9002)</f>
        <v>0</v>
      </c>
      <c r="K3" s="212">
        <f t="shared" si="0"/>
        <v>0</v>
      </c>
      <c r="L3" s="212">
        <f>SUM(L7:L9002)</f>
        <v>0</v>
      </c>
    </row>
    <row r="4" spans="1:12" ht="22.5" customHeight="1">
      <c r="A4" s="581" t="s">
        <v>705</v>
      </c>
      <c r="B4" s="582"/>
      <c r="C4" s="582"/>
      <c r="D4" s="582"/>
      <c r="E4" s="582"/>
      <c r="F4" s="583"/>
      <c r="G4" s="212"/>
      <c r="H4" s="212">
        <v>0</v>
      </c>
      <c r="I4" s="212">
        <v>3359673.34</v>
      </c>
      <c r="J4" s="212">
        <v>455614.96</v>
      </c>
      <c r="K4" s="212">
        <v>2037494.57</v>
      </c>
      <c r="L4" s="212">
        <f>SUM(I4:K4)</f>
        <v>5852782.8700000001</v>
      </c>
    </row>
    <row r="5" spans="1:12" ht="22.5" customHeight="1">
      <c r="A5" s="581" t="s">
        <v>706</v>
      </c>
      <c r="B5" s="582"/>
      <c r="C5" s="582"/>
      <c r="D5" s="582"/>
      <c r="E5" s="582"/>
      <c r="F5" s="583"/>
      <c r="G5" s="212"/>
      <c r="H5" s="212"/>
      <c r="I5" s="213" t="e">
        <f>I4/I3</f>
        <v>#DIV/0!</v>
      </c>
      <c r="J5" s="213" t="e">
        <f t="shared" ref="J5:L5" si="1">J4/J3</f>
        <v>#DIV/0!</v>
      </c>
      <c r="K5" s="213" t="e">
        <f t="shared" si="1"/>
        <v>#DIV/0!</v>
      </c>
      <c r="L5" s="213" t="e">
        <f t="shared" si="1"/>
        <v>#DIV/0!</v>
      </c>
    </row>
    <row r="6" spans="1:12" ht="28.5" customHeight="1">
      <c r="A6" s="177" t="s">
        <v>707</v>
      </c>
      <c r="B6" s="212" t="s">
        <v>501</v>
      </c>
      <c r="C6" s="212" t="s">
        <v>502</v>
      </c>
      <c r="D6" s="212" t="s">
        <v>503</v>
      </c>
      <c r="E6" s="212" t="s">
        <v>504</v>
      </c>
      <c r="F6" s="214" t="s">
        <v>505</v>
      </c>
      <c r="G6" s="212" t="s">
        <v>506</v>
      </c>
      <c r="H6" s="215" t="s">
        <v>507</v>
      </c>
      <c r="I6" s="212" t="s">
        <v>508</v>
      </c>
      <c r="J6" s="212" t="s">
        <v>509</v>
      </c>
      <c r="K6" s="212" t="s">
        <v>510</v>
      </c>
      <c r="L6" s="212" t="s">
        <v>511</v>
      </c>
    </row>
    <row r="7" spans="1:12" ht="15.75" customHeight="1">
      <c r="A7" s="174">
        <v>201701</v>
      </c>
      <c r="B7" s="175"/>
      <c r="C7" s="175"/>
      <c r="D7" s="175"/>
      <c r="E7" s="175"/>
      <c r="F7" s="296"/>
      <c r="G7" s="175"/>
      <c r="H7" s="175"/>
      <c r="I7" s="175"/>
      <c r="J7" s="175"/>
      <c r="K7" s="175"/>
      <c r="L7" s="175"/>
    </row>
    <row r="8" spans="1:12" ht="15.75" customHeight="1">
      <c r="A8" s="295">
        <v>201701</v>
      </c>
      <c r="B8" s="175"/>
      <c r="C8" s="175"/>
      <c r="D8" s="175"/>
      <c r="E8" s="175"/>
      <c r="F8" s="296"/>
      <c r="G8" s="175"/>
      <c r="H8" s="175"/>
      <c r="I8" s="175"/>
      <c r="J8" s="175"/>
      <c r="K8" s="175"/>
      <c r="L8" s="175"/>
    </row>
    <row r="9" spans="1:12" ht="15.75" customHeight="1">
      <c r="A9" s="295">
        <v>201701</v>
      </c>
      <c r="B9" s="175"/>
      <c r="C9" s="175"/>
      <c r="D9" s="175"/>
      <c r="E9" s="175"/>
      <c r="F9" s="296"/>
      <c r="G9" s="175"/>
      <c r="H9" s="175"/>
      <c r="I9" s="175"/>
      <c r="J9" s="175"/>
      <c r="K9" s="175"/>
      <c r="L9" s="175"/>
    </row>
    <row r="10" spans="1:12" ht="15.75" customHeight="1">
      <c r="A10" s="295">
        <v>201701</v>
      </c>
      <c r="B10" s="175"/>
      <c r="C10" s="175"/>
      <c r="D10" s="175"/>
      <c r="E10" s="175"/>
      <c r="F10" s="296"/>
      <c r="G10" s="175"/>
      <c r="H10" s="175"/>
      <c r="I10" s="175"/>
      <c r="J10" s="175"/>
      <c r="K10" s="175"/>
      <c r="L10" s="175"/>
    </row>
    <row r="11" spans="1:12" ht="15.75" customHeight="1">
      <c r="A11" s="295">
        <v>201701</v>
      </c>
      <c r="B11" s="175"/>
      <c r="C11" s="175"/>
      <c r="D11" s="175"/>
      <c r="E11" s="175"/>
      <c r="F11" s="296"/>
      <c r="G11" s="175"/>
      <c r="H11" s="175"/>
      <c r="I11" s="175"/>
      <c r="J11" s="175"/>
      <c r="K11" s="175"/>
      <c r="L11" s="175"/>
    </row>
    <row r="12" spans="1:12" ht="15.75" customHeight="1">
      <c r="A12" s="295">
        <v>201701</v>
      </c>
      <c r="B12" s="175"/>
      <c r="C12" s="175"/>
      <c r="D12" s="175"/>
      <c r="E12" s="175"/>
      <c r="F12" s="296"/>
      <c r="G12" s="175"/>
      <c r="H12" s="175"/>
      <c r="I12" s="175"/>
      <c r="J12" s="175"/>
      <c r="K12" s="175"/>
      <c r="L12" s="175"/>
    </row>
    <row r="13" spans="1:12" ht="15.75" customHeight="1">
      <c r="A13" s="295">
        <v>201701</v>
      </c>
      <c r="B13" s="175"/>
      <c r="C13" s="175"/>
      <c r="D13" s="175"/>
      <c r="E13" s="175"/>
      <c r="F13" s="296"/>
      <c r="G13" s="175"/>
      <c r="H13" s="175"/>
      <c r="I13" s="175"/>
      <c r="J13" s="175"/>
      <c r="K13" s="175"/>
      <c r="L13" s="175"/>
    </row>
    <row r="14" spans="1:12" ht="15.75" customHeight="1">
      <c r="A14" s="295">
        <v>201701</v>
      </c>
      <c r="B14" s="175"/>
      <c r="C14" s="175"/>
      <c r="D14" s="175"/>
      <c r="E14" s="175"/>
      <c r="F14" s="296"/>
      <c r="G14" s="175"/>
      <c r="H14" s="175"/>
      <c r="I14" s="175"/>
      <c r="J14" s="175"/>
      <c r="K14" s="175"/>
      <c r="L14" s="175"/>
    </row>
    <row r="15" spans="1:12" ht="15.75" customHeight="1">
      <c r="A15" s="295">
        <v>201701</v>
      </c>
      <c r="B15" s="175"/>
      <c r="C15" s="175"/>
      <c r="D15" s="175"/>
      <c r="E15" s="175"/>
      <c r="F15" s="296"/>
      <c r="G15" s="175"/>
      <c r="H15" s="175"/>
      <c r="I15" s="175"/>
      <c r="J15" s="175"/>
      <c r="K15" s="175"/>
      <c r="L15" s="175"/>
    </row>
    <row r="16" spans="1:12" ht="15.75" customHeight="1">
      <c r="A16" s="295">
        <v>201701</v>
      </c>
      <c r="B16" s="175"/>
      <c r="C16" s="175"/>
      <c r="D16" s="175"/>
      <c r="E16" s="175"/>
      <c r="F16" s="296"/>
      <c r="G16" s="175"/>
      <c r="H16" s="175"/>
      <c r="I16" s="175"/>
      <c r="J16" s="175"/>
      <c r="K16" s="175"/>
      <c r="L16" s="175"/>
    </row>
    <row r="17" spans="1:12" ht="15.75" customHeight="1">
      <c r="A17" s="295">
        <v>201701</v>
      </c>
      <c r="B17" s="175"/>
      <c r="C17" s="175"/>
      <c r="D17" s="175"/>
      <c r="E17" s="175"/>
      <c r="F17" s="296"/>
      <c r="G17" s="175"/>
      <c r="H17" s="175"/>
      <c r="I17" s="175"/>
      <c r="J17" s="175"/>
      <c r="K17" s="175"/>
      <c r="L17" s="175"/>
    </row>
    <row r="18" spans="1:12" ht="15.75" customHeight="1">
      <c r="A18" s="295">
        <v>201701</v>
      </c>
      <c r="B18" s="175"/>
      <c r="C18" s="175"/>
      <c r="D18" s="175"/>
      <c r="E18" s="175"/>
      <c r="F18" s="296"/>
      <c r="G18" s="175"/>
      <c r="H18" s="175"/>
      <c r="I18" s="175"/>
      <c r="J18" s="175"/>
      <c r="K18" s="175"/>
      <c r="L18" s="175"/>
    </row>
    <row r="19" spans="1:12" ht="15.75" customHeight="1">
      <c r="A19" s="295">
        <v>201701</v>
      </c>
      <c r="B19" s="175"/>
      <c r="C19" s="175"/>
      <c r="D19" s="175"/>
      <c r="E19" s="175"/>
      <c r="F19" s="296"/>
      <c r="G19" s="175"/>
      <c r="H19" s="175"/>
      <c r="I19" s="175"/>
      <c r="J19" s="175"/>
      <c r="K19" s="175"/>
      <c r="L19" s="175"/>
    </row>
    <row r="20" spans="1:12" ht="15.75" customHeight="1">
      <c r="A20" s="295">
        <v>201701</v>
      </c>
      <c r="B20" s="175"/>
      <c r="C20" s="175"/>
      <c r="D20" s="175"/>
      <c r="E20" s="175"/>
      <c r="F20" s="296"/>
      <c r="G20" s="175"/>
      <c r="H20" s="175"/>
      <c r="I20" s="175"/>
      <c r="J20" s="175"/>
      <c r="K20" s="175"/>
      <c r="L20" s="175"/>
    </row>
    <row r="21" spans="1:12" ht="15.75" customHeight="1">
      <c r="A21" s="295">
        <v>201701</v>
      </c>
      <c r="B21" s="175"/>
      <c r="C21" s="175"/>
      <c r="D21" s="175"/>
      <c r="E21" s="175"/>
      <c r="F21" s="296"/>
      <c r="G21" s="175"/>
      <c r="H21" s="175"/>
      <c r="I21" s="175"/>
      <c r="J21" s="175"/>
      <c r="K21" s="175"/>
      <c r="L21" s="175"/>
    </row>
    <row r="22" spans="1:12" ht="15.75" customHeight="1">
      <c r="A22" s="295">
        <v>201701</v>
      </c>
      <c r="B22" s="175"/>
      <c r="C22" s="175"/>
      <c r="D22" s="175"/>
      <c r="E22" s="175"/>
      <c r="F22" s="296"/>
      <c r="G22" s="175"/>
      <c r="H22" s="175"/>
      <c r="I22" s="175"/>
      <c r="J22" s="175"/>
      <c r="K22" s="175"/>
      <c r="L22" s="175"/>
    </row>
    <row r="23" spans="1:12" ht="15.75" customHeight="1">
      <c r="A23" s="295">
        <v>201701</v>
      </c>
      <c r="B23" s="175"/>
      <c r="C23" s="175"/>
      <c r="D23" s="175"/>
      <c r="E23" s="175"/>
      <c r="F23" s="296"/>
      <c r="G23" s="175"/>
      <c r="H23" s="175"/>
      <c r="I23" s="175"/>
      <c r="J23" s="175"/>
      <c r="K23" s="175"/>
      <c r="L23" s="175"/>
    </row>
    <row r="24" spans="1:12" ht="15.75" customHeight="1">
      <c r="A24" s="295">
        <v>201701</v>
      </c>
      <c r="B24" s="175"/>
      <c r="C24" s="175"/>
      <c r="D24" s="175"/>
      <c r="E24" s="175"/>
      <c r="F24" s="296"/>
      <c r="G24" s="175"/>
      <c r="H24" s="175"/>
      <c r="I24" s="175"/>
      <c r="J24" s="175"/>
      <c r="K24" s="175"/>
      <c r="L24" s="175"/>
    </row>
    <row r="25" spans="1:12" ht="15.75" customHeight="1">
      <c r="A25" s="295">
        <v>201701</v>
      </c>
      <c r="B25" s="175"/>
      <c r="C25" s="175"/>
      <c r="D25" s="175"/>
      <c r="E25" s="175"/>
      <c r="F25" s="296"/>
      <c r="G25" s="175"/>
      <c r="H25" s="175"/>
      <c r="I25" s="175"/>
      <c r="J25" s="175"/>
      <c r="K25" s="175"/>
      <c r="L25" s="175"/>
    </row>
    <row r="26" spans="1:12" ht="15.75" customHeight="1">
      <c r="A26" s="295">
        <v>201701</v>
      </c>
      <c r="B26" s="175"/>
      <c r="C26" s="175"/>
      <c r="D26" s="175"/>
      <c r="E26" s="175"/>
      <c r="F26" s="296"/>
      <c r="G26" s="175"/>
      <c r="H26" s="175"/>
      <c r="I26" s="175"/>
      <c r="J26" s="175"/>
      <c r="K26" s="175"/>
      <c r="L26" s="175"/>
    </row>
    <row r="27" spans="1:12" ht="15.75" customHeight="1">
      <c r="A27" s="295">
        <v>201701</v>
      </c>
      <c r="B27" s="175"/>
      <c r="C27" s="175"/>
      <c r="D27" s="175"/>
      <c r="E27" s="175"/>
      <c r="F27" s="296"/>
      <c r="G27" s="175"/>
      <c r="H27" s="175"/>
      <c r="I27" s="175"/>
      <c r="J27" s="175"/>
      <c r="K27" s="175"/>
      <c r="L27" s="175"/>
    </row>
    <row r="28" spans="1:12" ht="15.75" customHeight="1">
      <c r="A28" s="295">
        <v>201701</v>
      </c>
      <c r="B28" s="175"/>
      <c r="C28" s="175"/>
      <c r="D28" s="175"/>
      <c r="E28" s="175"/>
      <c r="F28" s="296"/>
      <c r="G28" s="175"/>
      <c r="H28" s="175"/>
      <c r="I28" s="175"/>
      <c r="J28" s="175"/>
      <c r="K28" s="175"/>
      <c r="L28" s="175"/>
    </row>
    <row r="29" spans="1:12" ht="15.75" customHeight="1">
      <c r="A29" s="295">
        <v>201701</v>
      </c>
      <c r="B29" s="175"/>
      <c r="C29" s="175"/>
      <c r="D29" s="175"/>
      <c r="E29" s="175"/>
      <c r="F29" s="296"/>
      <c r="G29" s="175"/>
      <c r="H29" s="175"/>
      <c r="I29" s="175"/>
      <c r="J29" s="175"/>
      <c r="K29" s="175"/>
      <c r="L29" s="175"/>
    </row>
    <row r="30" spans="1:12" ht="15.75" customHeight="1">
      <c r="A30" s="295">
        <v>201701</v>
      </c>
      <c r="B30" s="175"/>
      <c r="C30" s="175"/>
      <c r="D30" s="175"/>
      <c r="E30" s="175"/>
      <c r="F30" s="296"/>
      <c r="G30" s="175"/>
      <c r="H30" s="175"/>
      <c r="I30" s="175"/>
      <c r="J30" s="175"/>
      <c r="K30" s="175"/>
      <c r="L30" s="175"/>
    </row>
    <row r="31" spans="1:12" ht="15.75" customHeight="1">
      <c r="A31" s="295">
        <v>201701</v>
      </c>
      <c r="B31" s="175"/>
      <c r="C31" s="175"/>
      <c r="D31" s="175"/>
      <c r="E31" s="175"/>
      <c r="F31" s="296"/>
      <c r="G31" s="175"/>
      <c r="H31" s="175"/>
      <c r="I31" s="175"/>
      <c r="J31" s="175"/>
      <c r="K31" s="175"/>
      <c r="L31" s="175"/>
    </row>
    <row r="32" spans="1:12" ht="15.75" customHeight="1">
      <c r="A32" s="295">
        <v>201701</v>
      </c>
      <c r="B32" s="175"/>
      <c r="C32" s="175"/>
      <c r="D32" s="175"/>
      <c r="E32" s="175"/>
      <c r="F32" s="296"/>
      <c r="G32" s="175"/>
      <c r="H32" s="175"/>
      <c r="I32" s="175"/>
      <c r="J32" s="175"/>
      <c r="K32" s="175"/>
      <c r="L32" s="175"/>
    </row>
    <row r="33" spans="1:12" ht="15.75" customHeight="1">
      <c r="A33" s="295">
        <v>201701</v>
      </c>
      <c r="B33" s="175"/>
      <c r="C33" s="175"/>
      <c r="D33" s="175"/>
      <c r="E33" s="175"/>
      <c r="F33" s="296"/>
      <c r="G33" s="175"/>
      <c r="H33" s="175"/>
      <c r="I33" s="175"/>
      <c r="J33" s="175"/>
      <c r="K33" s="175"/>
      <c r="L33" s="175"/>
    </row>
    <row r="34" spans="1:12" ht="15.75" customHeight="1">
      <c r="A34" s="295">
        <v>201701</v>
      </c>
      <c r="B34" s="175"/>
      <c r="C34" s="175"/>
      <c r="D34" s="175"/>
      <c r="E34" s="175"/>
      <c r="F34" s="296"/>
      <c r="G34" s="175"/>
      <c r="H34" s="175"/>
      <c r="I34" s="175"/>
      <c r="J34" s="175"/>
      <c r="K34" s="175"/>
      <c r="L34" s="175"/>
    </row>
    <row r="35" spans="1:12" ht="15.75" customHeight="1">
      <c r="A35" s="295">
        <v>201701</v>
      </c>
      <c r="B35" s="175"/>
      <c r="C35" s="175"/>
      <c r="D35" s="175"/>
      <c r="E35" s="175"/>
      <c r="F35" s="296"/>
      <c r="G35" s="175"/>
      <c r="H35" s="175"/>
      <c r="I35" s="175"/>
      <c r="J35" s="175"/>
      <c r="K35" s="175"/>
      <c r="L35" s="175"/>
    </row>
    <row r="36" spans="1:12" ht="15.75" customHeight="1">
      <c r="A36" s="295">
        <v>201701</v>
      </c>
      <c r="B36" s="175"/>
      <c r="C36" s="175"/>
      <c r="D36" s="175"/>
      <c r="E36" s="175"/>
      <c r="F36" s="296"/>
      <c r="G36" s="175"/>
      <c r="H36" s="175"/>
      <c r="I36" s="175"/>
      <c r="J36" s="175"/>
      <c r="K36" s="175"/>
      <c r="L36" s="175"/>
    </row>
    <row r="37" spans="1:12" ht="15.75" customHeight="1">
      <c r="A37" s="295">
        <v>201701</v>
      </c>
      <c r="B37" s="175"/>
      <c r="C37" s="175"/>
      <c r="D37" s="175"/>
      <c r="E37" s="175"/>
      <c r="F37" s="296"/>
      <c r="G37" s="175"/>
      <c r="H37" s="175"/>
      <c r="I37" s="175"/>
      <c r="J37" s="175"/>
      <c r="K37" s="175"/>
      <c r="L37" s="175"/>
    </row>
    <row r="38" spans="1:12" ht="15.75" customHeight="1">
      <c r="A38" s="295">
        <v>201701</v>
      </c>
      <c r="B38" s="175"/>
      <c r="C38" s="175"/>
      <c r="D38" s="175"/>
      <c r="E38" s="175"/>
      <c r="F38" s="296"/>
      <c r="G38" s="175"/>
      <c r="H38" s="175"/>
      <c r="I38" s="175"/>
      <c r="J38" s="175"/>
      <c r="K38" s="175"/>
      <c r="L38" s="175"/>
    </row>
    <row r="39" spans="1:12" ht="15.75" customHeight="1">
      <c r="A39" s="295">
        <v>201701</v>
      </c>
      <c r="B39" s="175"/>
      <c r="C39" s="175"/>
      <c r="D39" s="175"/>
      <c r="E39" s="175"/>
      <c r="F39" s="296"/>
      <c r="G39" s="175"/>
      <c r="H39" s="175"/>
      <c r="I39" s="175"/>
      <c r="J39" s="175"/>
      <c r="K39" s="175"/>
      <c r="L39" s="175"/>
    </row>
    <row r="40" spans="1:12" ht="15.75" customHeight="1">
      <c r="A40" s="295">
        <v>201701</v>
      </c>
      <c r="B40" s="175"/>
      <c r="C40" s="175"/>
      <c r="D40" s="175"/>
      <c r="E40" s="175"/>
      <c r="F40" s="296"/>
      <c r="G40" s="175"/>
      <c r="H40" s="175"/>
      <c r="I40" s="175"/>
      <c r="J40" s="175"/>
      <c r="K40" s="175"/>
      <c r="L40" s="175"/>
    </row>
    <row r="41" spans="1:12" ht="15.75" customHeight="1">
      <c r="A41" s="295">
        <v>201701</v>
      </c>
      <c r="B41" s="175"/>
      <c r="C41" s="175"/>
      <c r="D41" s="175"/>
      <c r="E41" s="175"/>
      <c r="F41" s="296"/>
      <c r="G41" s="175"/>
      <c r="H41" s="175"/>
      <c r="I41" s="175"/>
      <c r="J41" s="175"/>
      <c r="K41" s="175"/>
      <c r="L41" s="175"/>
    </row>
    <row r="42" spans="1:12" ht="15.75" customHeight="1">
      <c r="A42" s="295">
        <v>201701</v>
      </c>
      <c r="B42" s="175"/>
      <c r="C42" s="175"/>
      <c r="D42" s="175"/>
      <c r="E42" s="175"/>
      <c r="F42" s="296"/>
      <c r="G42" s="175"/>
      <c r="H42" s="175"/>
      <c r="I42" s="175"/>
      <c r="J42" s="175"/>
      <c r="K42" s="175"/>
      <c r="L42" s="175"/>
    </row>
    <row r="43" spans="1:12" ht="15.75" customHeight="1">
      <c r="A43" s="295">
        <v>201701</v>
      </c>
      <c r="B43" s="175"/>
      <c r="C43" s="175"/>
      <c r="D43" s="175"/>
      <c r="E43" s="175"/>
      <c r="F43" s="296"/>
      <c r="G43" s="175"/>
      <c r="H43" s="175"/>
      <c r="I43" s="175"/>
      <c r="J43" s="175"/>
      <c r="K43" s="175"/>
      <c r="L43" s="175"/>
    </row>
    <row r="44" spans="1:12" ht="15.75" customHeight="1">
      <c r="A44" s="295">
        <v>201701</v>
      </c>
      <c r="B44" s="175"/>
      <c r="C44" s="175"/>
      <c r="D44" s="175"/>
      <c r="E44" s="175"/>
      <c r="F44" s="296"/>
      <c r="G44" s="175"/>
      <c r="H44" s="175"/>
      <c r="I44" s="175"/>
      <c r="J44" s="175"/>
      <c r="K44" s="175"/>
      <c r="L44" s="175"/>
    </row>
    <row r="45" spans="1:12" ht="15.75" customHeight="1">
      <c r="A45" s="295">
        <v>201701</v>
      </c>
      <c r="B45" s="175"/>
      <c r="C45" s="175"/>
      <c r="D45" s="175"/>
      <c r="E45" s="175"/>
      <c r="F45" s="296"/>
      <c r="G45" s="175"/>
      <c r="H45" s="175"/>
      <c r="I45" s="175"/>
      <c r="J45" s="175"/>
      <c r="K45" s="175"/>
      <c r="L45" s="175"/>
    </row>
    <row r="46" spans="1:12" ht="15.75" customHeight="1">
      <c r="A46" s="295">
        <v>201701</v>
      </c>
      <c r="B46" s="175"/>
      <c r="C46" s="175"/>
      <c r="D46" s="175"/>
      <c r="E46" s="175"/>
      <c r="F46" s="296"/>
      <c r="G46" s="175"/>
      <c r="H46" s="175"/>
      <c r="I46" s="175"/>
      <c r="J46" s="175"/>
      <c r="K46" s="175"/>
      <c r="L46" s="175"/>
    </row>
    <row r="47" spans="1:12" ht="15.75" customHeight="1">
      <c r="A47" s="295">
        <v>201701</v>
      </c>
      <c r="B47" s="175"/>
      <c r="C47" s="175"/>
      <c r="D47" s="175"/>
      <c r="E47" s="175"/>
      <c r="F47" s="296"/>
      <c r="G47" s="175"/>
      <c r="H47" s="175"/>
      <c r="I47" s="175"/>
      <c r="J47" s="175"/>
      <c r="K47" s="175"/>
      <c r="L47" s="175"/>
    </row>
    <row r="48" spans="1:12" ht="15.75" customHeight="1">
      <c r="A48" s="295">
        <v>201701</v>
      </c>
      <c r="B48" s="175"/>
      <c r="C48" s="175"/>
      <c r="D48" s="175"/>
      <c r="E48" s="175"/>
      <c r="F48" s="296"/>
      <c r="G48" s="175"/>
      <c r="H48" s="175"/>
      <c r="I48" s="175"/>
      <c r="J48" s="175"/>
      <c r="K48" s="175"/>
      <c r="L48" s="175"/>
    </row>
    <row r="49" spans="1:12" ht="15.75" customHeight="1">
      <c r="A49" s="295">
        <v>201701</v>
      </c>
      <c r="B49" s="175"/>
      <c r="C49" s="175"/>
      <c r="D49" s="175"/>
      <c r="E49" s="175"/>
      <c r="F49" s="296"/>
      <c r="G49" s="175"/>
      <c r="H49" s="175"/>
      <c r="I49" s="175"/>
      <c r="J49" s="175"/>
      <c r="K49" s="175"/>
      <c r="L49" s="175"/>
    </row>
    <row r="50" spans="1:12" ht="15.75" customHeight="1">
      <c r="A50" s="295">
        <v>201701</v>
      </c>
      <c r="B50" s="175"/>
      <c r="C50" s="175"/>
      <c r="D50" s="175"/>
      <c r="E50" s="175"/>
      <c r="F50" s="296"/>
      <c r="G50" s="175"/>
      <c r="H50" s="175"/>
      <c r="I50" s="175"/>
      <c r="J50" s="175"/>
      <c r="K50" s="175"/>
      <c r="L50" s="175"/>
    </row>
    <row r="51" spans="1:12" ht="15.75" customHeight="1">
      <c r="A51" s="295">
        <v>201701</v>
      </c>
      <c r="B51" s="175"/>
      <c r="C51" s="175"/>
      <c r="D51" s="175"/>
      <c r="E51" s="175"/>
      <c r="F51" s="296"/>
      <c r="G51" s="175"/>
      <c r="H51" s="175"/>
      <c r="I51" s="175"/>
      <c r="J51" s="175"/>
      <c r="K51" s="175"/>
      <c r="L51" s="175"/>
    </row>
    <row r="52" spans="1:12" ht="15.75" customHeight="1">
      <c r="A52" s="295">
        <v>201701</v>
      </c>
      <c r="B52" s="175"/>
      <c r="C52" s="175"/>
      <c r="D52" s="175"/>
      <c r="E52" s="175"/>
      <c r="F52" s="296"/>
      <c r="G52" s="175"/>
      <c r="H52" s="175"/>
      <c r="I52" s="175"/>
      <c r="J52" s="175"/>
      <c r="K52" s="175"/>
      <c r="L52" s="175"/>
    </row>
    <row r="53" spans="1:12" ht="15.75" customHeight="1">
      <c r="A53" s="295">
        <v>201701</v>
      </c>
      <c r="B53" s="175"/>
      <c r="C53" s="175"/>
      <c r="D53" s="175"/>
      <c r="E53" s="175"/>
      <c r="F53" s="296"/>
      <c r="G53" s="175"/>
      <c r="H53" s="175"/>
      <c r="I53" s="175"/>
      <c r="J53" s="175"/>
      <c r="K53" s="175"/>
      <c r="L53" s="175"/>
    </row>
    <row r="54" spans="1:12" ht="15.75" customHeight="1">
      <c r="A54" s="295">
        <v>201701</v>
      </c>
      <c r="B54" s="175"/>
      <c r="C54" s="175"/>
      <c r="D54" s="175"/>
      <c r="E54" s="175"/>
      <c r="F54" s="296"/>
      <c r="G54" s="175"/>
      <c r="H54" s="175"/>
      <c r="I54" s="175"/>
      <c r="J54" s="175"/>
      <c r="K54" s="175"/>
      <c r="L54" s="175"/>
    </row>
    <row r="55" spans="1:12" ht="15.75" customHeight="1">
      <c r="A55" s="295">
        <v>201701</v>
      </c>
      <c r="B55" s="175"/>
      <c r="C55" s="175"/>
      <c r="D55" s="175"/>
      <c r="E55" s="175"/>
      <c r="F55" s="296"/>
      <c r="G55" s="175"/>
      <c r="H55" s="175"/>
      <c r="I55" s="175"/>
      <c r="J55" s="175"/>
      <c r="K55" s="175"/>
      <c r="L55" s="175"/>
    </row>
    <row r="56" spans="1:12" ht="15.75" customHeight="1">
      <c r="A56" s="295">
        <v>201701</v>
      </c>
      <c r="B56" s="175"/>
      <c r="C56" s="175"/>
      <c r="D56" s="175"/>
      <c r="E56" s="175"/>
      <c r="F56" s="296"/>
      <c r="G56" s="175"/>
      <c r="H56" s="175"/>
      <c r="I56" s="175"/>
      <c r="J56" s="175"/>
      <c r="K56" s="175"/>
      <c r="L56" s="175"/>
    </row>
    <row r="57" spans="1:12" ht="15.75" customHeight="1">
      <c r="A57" s="295">
        <v>201701</v>
      </c>
      <c r="B57" s="175"/>
      <c r="C57" s="175"/>
      <c r="D57" s="175"/>
      <c r="E57" s="175"/>
      <c r="F57" s="296"/>
      <c r="G57" s="175"/>
      <c r="H57" s="175"/>
      <c r="I57" s="175"/>
      <c r="J57" s="175"/>
      <c r="K57" s="175"/>
      <c r="L57" s="175"/>
    </row>
    <row r="58" spans="1:12" ht="15.75" customHeight="1">
      <c r="A58" s="295">
        <v>201701</v>
      </c>
      <c r="B58" s="175"/>
      <c r="C58" s="175"/>
      <c r="D58" s="175"/>
      <c r="E58" s="175"/>
      <c r="F58" s="296"/>
      <c r="G58" s="175"/>
      <c r="H58" s="175"/>
      <c r="I58" s="175"/>
      <c r="J58" s="175"/>
      <c r="K58" s="175"/>
      <c r="L58" s="175"/>
    </row>
    <row r="59" spans="1:12" ht="15.75" customHeight="1">
      <c r="A59" s="295">
        <v>201701</v>
      </c>
      <c r="B59" s="175"/>
      <c r="C59" s="175"/>
      <c r="D59" s="175"/>
      <c r="E59" s="175"/>
      <c r="F59" s="296"/>
      <c r="G59" s="175"/>
      <c r="H59" s="175"/>
      <c r="I59" s="175"/>
      <c r="J59" s="175"/>
      <c r="K59" s="175"/>
      <c r="L59" s="175"/>
    </row>
    <row r="60" spans="1:12" ht="15.75" customHeight="1">
      <c r="A60" s="295">
        <v>201701</v>
      </c>
      <c r="B60" s="175"/>
      <c r="C60" s="175"/>
      <c r="D60" s="175"/>
      <c r="E60" s="175"/>
      <c r="F60" s="296"/>
      <c r="G60" s="175"/>
      <c r="H60" s="175"/>
      <c r="I60" s="175"/>
      <c r="J60" s="175"/>
      <c r="K60" s="175"/>
      <c r="L60" s="175"/>
    </row>
    <row r="61" spans="1:12" ht="15.75" customHeight="1">
      <c r="A61" s="295">
        <v>201701</v>
      </c>
      <c r="B61" s="175"/>
      <c r="C61" s="175"/>
      <c r="D61" s="175"/>
      <c r="E61" s="175"/>
      <c r="F61" s="296"/>
      <c r="G61" s="175"/>
      <c r="H61" s="175"/>
      <c r="I61" s="175"/>
      <c r="J61" s="175"/>
      <c r="K61" s="175"/>
      <c r="L61" s="175"/>
    </row>
    <row r="62" spans="1:12" ht="15.75" customHeight="1">
      <c r="A62" s="295">
        <v>201701</v>
      </c>
      <c r="B62" s="175"/>
      <c r="C62" s="175"/>
      <c r="D62" s="175"/>
      <c r="E62" s="175"/>
      <c r="F62" s="296"/>
      <c r="G62" s="175"/>
      <c r="H62" s="175"/>
      <c r="I62" s="175"/>
      <c r="J62" s="175"/>
      <c r="K62" s="175"/>
      <c r="L62" s="175"/>
    </row>
    <row r="63" spans="1:12" ht="15.75" customHeight="1">
      <c r="A63" s="295">
        <v>201701</v>
      </c>
      <c r="B63" s="175"/>
      <c r="C63" s="175"/>
      <c r="D63" s="175"/>
      <c r="E63" s="175"/>
      <c r="F63" s="296"/>
      <c r="G63" s="175"/>
      <c r="H63" s="175"/>
      <c r="I63" s="175"/>
      <c r="J63" s="175"/>
      <c r="K63" s="175"/>
      <c r="L63" s="175"/>
    </row>
    <row r="64" spans="1:12" ht="15.75" customHeight="1">
      <c r="A64" s="295">
        <v>201701</v>
      </c>
      <c r="B64" s="175"/>
      <c r="C64" s="175"/>
      <c r="D64" s="175"/>
      <c r="E64" s="175"/>
      <c r="F64" s="296"/>
      <c r="G64" s="175"/>
      <c r="H64" s="175"/>
      <c r="I64" s="175"/>
      <c r="J64" s="175"/>
      <c r="K64" s="175"/>
      <c r="L64" s="175"/>
    </row>
    <row r="65" spans="1:12" ht="15.75" customHeight="1">
      <c r="A65" s="295">
        <v>201701</v>
      </c>
      <c r="B65" s="175"/>
      <c r="C65" s="175"/>
      <c r="D65" s="175"/>
      <c r="E65" s="175"/>
      <c r="F65" s="296"/>
      <c r="G65" s="175"/>
      <c r="H65" s="175"/>
      <c r="I65" s="175"/>
      <c r="J65" s="175"/>
      <c r="K65" s="175"/>
      <c r="L65" s="175"/>
    </row>
    <row r="66" spans="1:12" ht="15.75" customHeight="1">
      <c r="A66" s="295">
        <v>201701</v>
      </c>
      <c r="B66" s="175"/>
      <c r="C66" s="175"/>
      <c r="D66" s="175"/>
      <c r="E66" s="175"/>
      <c r="F66" s="296"/>
      <c r="G66" s="175"/>
      <c r="H66" s="175"/>
      <c r="I66" s="175"/>
      <c r="J66" s="175"/>
      <c r="K66" s="175"/>
      <c r="L66" s="175"/>
    </row>
    <row r="67" spans="1:12" ht="15.75" customHeight="1">
      <c r="A67" s="295">
        <v>201701</v>
      </c>
      <c r="B67" s="175"/>
      <c r="C67" s="175"/>
      <c r="D67" s="175"/>
      <c r="E67" s="175"/>
      <c r="F67" s="296"/>
      <c r="G67" s="175"/>
      <c r="H67" s="175"/>
      <c r="I67" s="175"/>
      <c r="J67" s="175"/>
      <c r="K67" s="175"/>
      <c r="L67" s="175"/>
    </row>
    <row r="68" spans="1:12" ht="15.75" customHeight="1">
      <c r="A68" s="295">
        <v>201701</v>
      </c>
      <c r="B68" s="175"/>
      <c r="C68" s="175"/>
      <c r="D68" s="175"/>
      <c r="E68" s="175"/>
      <c r="F68" s="296"/>
      <c r="G68" s="175"/>
      <c r="H68" s="175"/>
      <c r="I68" s="175"/>
      <c r="J68" s="175"/>
      <c r="K68" s="175"/>
      <c r="L68" s="175"/>
    </row>
    <row r="69" spans="1:12" ht="15.75" customHeight="1">
      <c r="A69" s="295">
        <v>201701</v>
      </c>
      <c r="B69" s="175"/>
      <c r="C69" s="175"/>
      <c r="D69" s="175"/>
      <c r="E69" s="175"/>
      <c r="F69" s="296"/>
      <c r="G69" s="175"/>
      <c r="H69" s="175"/>
      <c r="I69" s="175"/>
      <c r="J69" s="175"/>
      <c r="K69" s="175"/>
      <c r="L69" s="175"/>
    </row>
    <row r="70" spans="1:12" ht="15.75" customHeight="1">
      <c r="A70" s="295">
        <v>201701</v>
      </c>
      <c r="B70" s="175"/>
      <c r="C70" s="175"/>
      <c r="D70" s="175"/>
      <c r="E70" s="175"/>
      <c r="F70" s="296"/>
      <c r="G70" s="175"/>
      <c r="H70" s="175"/>
      <c r="I70" s="175"/>
      <c r="J70" s="175"/>
      <c r="K70" s="175"/>
      <c r="L70" s="175"/>
    </row>
    <row r="71" spans="1:12" ht="15.75" customHeight="1">
      <c r="A71" s="295">
        <v>201701</v>
      </c>
      <c r="B71" s="175"/>
      <c r="C71" s="175"/>
      <c r="D71" s="175"/>
      <c r="E71" s="175"/>
      <c r="F71" s="296"/>
      <c r="G71" s="175"/>
      <c r="H71" s="175"/>
      <c r="I71" s="175"/>
      <c r="J71" s="175"/>
      <c r="K71" s="175"/>
      <c r="L71" s="175"/>
    </row>
    <row r="72" spans="1:12" ht="15.75" customHeight="1">
      <c r="A72" s="295">
        <v>201701</v>
      </c>
      <c r="B72" s="175"/>
      <c r="C72" s="175"/>
      <c r="D72" s="175"/>
      <c r="E72" s="175"/>
      <c r="F72" s="296"/>
      <c r="G72" s="175"/>
      <c r="H72" s="175"/>
      <c r="I72" s="175"/>
      <c r="J72" s="175"/>
      <c r="K72" s="175"/>
      <c r="L72" s="175"/>
    </row>
    <row r="73" spans="1:12" ht="15.75" customHeight="1">
      <c r="A73" s="295">
        <v>201701</v>
      </c>
      <c r="B73" s="175"/>
      <c r="C73" s="175"/>
      <c r="D73" s="175"/>
      <c r="E73" s="175"/>
      <c r="F73" s="296"/>
      <c r="G73" s="175"/>
      <c r="H73" s="175"/>
      <c r="I73" s="175"/>
      <c r="J73" s="175"/>
      <c r="K73" s="175"/>
      <c r="L73" s="175"/>
    </row>
    <row r="74" spans="1:12" ht="15.75" customHeight="1">
      <c r="A74" s="295">
        <v>201701</v>
      </c>
      <c r="B74" s="175"/>
      <c r="C74" s="175"/>
      <c r="D74" s="175"/>
      <c r="E74" s="175"/>
      <c r="F74" s="296"/>
      <c r="G74" s="175"/>
      <c r="H74" s="175"/>
      <c r="I74" s="175"/>
      <c r="J74" s="175"/>
      <c r="K74" s="175"/>
      <c r="L74" s="175"/>
    </row>
    <row r="75" spans="1:12" ht="15.75" customHeight="1">
      <c r="A75" s="295">
        <v>201701</v>
      </c>
      <c r="B75" s="175"/>
      <c r="C75" s="175"/>
      <c r="D75" s="175"/>
      <c r="E75" s="175"/>
      <c r="F75" s="296"/>
      <c r="G75" s="175"/>
      <c r="H75" s="175"/>
      <c r="I75" s="175"/>
      <c r="J75" s="175"/>
      <c r="K75" s="175"/>
      <c r="L75" s="175"/>
    </row>
    <row r="76" spans="1:12" ht="15.75" customHeight="1">
      <c r="A76" s="295">
        <v>201701</v>
      </c>
      <c r="B76" s="175"/>
      <c r="C76" s="175"/>
      <c r="D76" s="175"/>
      <c r="E76" s="175"/>
      <c r="F76" s="296"/>
      <c r="G76" s="175"/>
      <c r="H76" s="175"/>
      <c r="I76" s="175"/>
      <c r="J76" s="175"/>
      <c r="K76" s="175"/>
      <c r="L76" s="175"/>
    </row>
    <row r="77" spans="1:12" ht="15.75" customHeight="1">
      <c r="A77" s="295">
        <v>201701</v>
      </c>
      <c r="B77" s="175"/>
      <c r="C77" s="175"/>
      <c r="D77" s="175"/>
      <c r="E77" s="175"/>
      <c r="F77" s="296"/>
      <c r="G77" s="175"/>
      <c r="H77" s="175"/>
      <c r="I77" s="175"/>
      <c r="J77" s="175"/>
      <c r="K77" s="175"/>
      <c r="L77" s="175"/>
    </row>
    <row r="78" spans="1:12" ht="15.75" customHeight="1">
      <c r="A78" s="295">
        <v>201701</v>
      </c>
      <c r="B78" s="175"/>
      <c r="C78" s="175"/>
      <c r="D78" s="175"/>
      <c r="E78" s="175"/>
      <c r="F78" s="296"/>
      <c r="G78" s="175"/>
      <c r="H78" s="175"/>
      <c r="I78" s="175"/>
      <c r="J78" s="175"/>
      <c r="K78" s="175"/>
      <c r="L78" s="175"/>
    </row>
    <row r="79" spans="1:12" ht="15.75" customHeight="1">
      <c r="A79" s="295">
        <v>201701</v>
      </c>
      <c r="B79" s="175"/>
      <c r="C79" s="175"/>
      <c r="D79" s="175"/>
      <c r="E79" s="175"/>
      <c r="F79" s="296"/>
      <c r="G79" s="175"/>
      <c r="H79" s="175"/>
      <c r="I79" s="175"/>
      <c r="J79" s="175"/>
      <c r="K79" s="175"/>
      <c r="L79" s="175"/>
    </row>
    <row r="80" spans="1:12" ht="15.75" customHeight="1">
      <c r="A80" s="295">
        <v>201701</v>
      </c>
      <c r="B80" s="175"/>
      <c r="C80" s="175"/>
      <c r="D80" s="175"/>
      <c r="E80" s="175"/>
      <c r="F80" s="296"/>
      <c r="G80" s="175"/>
      <c r="H80" s="175"/>
      <c r="I80" s="175"/>
      <c r="J80" s="175"/>
      <c r="K80" s="175"/>
      <c r="L80" s="175"/>
    </row>
    <row r="81" spans="1:12" ht="15.75" customHeight="1">
      <c r="A81" s="295">
        <v>201701</v>
      </c>
      <c r="B81" s="175"/>
      <c r="C81" s="175"/>
      <c r="D81" s="175"/>
      <c r="E81" s="175"/>
      <c r="F81" s="296"/>
      <c r="G81" s="175"/>
      <c r="H81" s="175"/>
      <c r="I81" s="175"/>
      <c r="J81" s="175"/>
      <c r="K81" s="175"/>
      <c r="L81" s="175"/>
    </row>
    <row r="82" spans="1:12" ht="15.75" customHeight="1">
      <c r="A82" s="295">
        <v>201701</v>
      </c>
      <c r="B82" s="175"/>
      <c r="C82" s="175"/>
      <c r="D82" s="175"/>
      <c r="E82" s="175"/>
      <c r="F82" s="296"/>
      <c r="G82" s="175"/>
      <c r="H82" s="175"/>
      <c r="I82" s="175"/>
      <c r="J82" s="175"/>
      <c r="K82" s="175"/>
      <c r="L82" s="175"/>
    </row>
    <row r="83" spans="1:12" ht="15.75" customHeight="1">
      <c r="A83" s="295">
        <v>201701</v>
      </c>
      <c r="B83" s="175"/>
      <c r="C83" s="175"/>
      <c r="D83" s="175"/>
      <c r="E83" s="175"/>
      <c r="F83" s="296"/>
      <c r="G83" s="175"/>
      <c r="H83" s="175"/>
      <c r="I83" s="175"/>
      <c r="J83" s="175"/>
      <c r="K83" s="175"/>
      <c r="L83" s="175"/>
    </row>
    <row r="84" spans="1:12" ht="15.75" customHeight="1">
      <c r="A84" s="295">
        <v>201701</v>
      </c>
      <c r="B84" s="175"/>
      <c r="C84" s="175"/>
      <c r="D84" s="175"/>
      <c r="E84" s="175"/>
      <c r="F84" s="296"/>
      <c r="G84" s="175"/>
      <c r="H84" s="175"/>
      <c r="I84" s="175"/>
      <c r="J84" s="175"/>
      <c r="K84" s="175"/>
      <c r="L84" s="175"/>
    </row>
    <row r="85" spans="1:12" ht="15.75" customHeight="1">
      <c r="A85" s="295">
        <v>201701</v>
      </c>
      <c r="B85" s="175"/>
      <c r="C85" s="175"/>
      <c r="D85" s="175"/>
      <c r="E85" s="175"/>
      <c r="F85" s="296"/>
      <c r="G85" s="175"/>
      <c r="H85" s="175"/>
      <c r="I85" s="175"/>
      <c r="J85" s="175"/>
      <c r="K85" s="175"/>
      <c r="L85" s="175"/>
    </row>
    <row r="86" spans="1:12" ht="15.75" customHeight="1">
      <c r="A86" s="295">
        <v>201701</v>
      </c>
      <c r="B86" s="175"/>
      <c r="C86" s="175"/>
      <c r="D86" s="175"/>
      <c r="E86" s="175"/>
      <c r="F86" s="296"/>
      <c r="G86" s="175"/>
      <c r="H86" s="175"/>
      <c r="I86" s="175"/>
      <c r="J86" s="175"/>
      <c r="K86" s="175"/>
      <c r="L86" s="175"/>
    </row>
    <row r="87" spans="1:12" ht="15.75" customHeight="1">
      <c r="A87" s="295">
        <v>201701</v>
      </c>
      <c r="B87" s="175"/>
      <c r="C87" s="175"/>
      <c r="D87" s="175"/>
      <c r="E87" s="175"/>
      <c r="F87" s="296"/>
      <c r="G87" s="175"/>
      <c r="H87" s="175"/>
      <c r="I87" s="175"/>
      <c r="J87" s="175"/>
      <c r="K87" s="175"/>
      <c r="L87" s="175"/>
    </row>
    <row r="88" spans="1:12" ht="15.75" customHeight="1">
      <c r="A88" s="295">
        <v>201701</v>
      </c>
      <c r="B88" s="175"/>
      <c r="C88" s="175"/>
      <c r="D88" s="175"/>
      <c r="E88" s="175"/>
      <c r="F88" s="296"/>
      <c r="G88" s="175"/>
      <c r="H88" s="175"/>
      <c r="I88" s="175"/>
      <c r="J88" s="175"/>
      <c r="K88" s="175"/>
      <c r="L88" s="175"/>
    </row>
    <row r="89" spans="1:12" ht="15.75" customHeight="1">
      <c r="A89" s="295">
        <v>201701</v>
      </c>
      <c r="B89" s="175"/>
      <c r="C89" s="175"/>
      <c r="D89" s="175"/>
      <c r="E89" s="175"/>
      <c r="F89" s="296"/>
      <c r="G89" s="175"/>
      <c r="H89" s="175"/>
      <c r="I89" s="175"/>
      <c r="J89" s="175"/>
      <c r="K89" s="175"/>
      <c r="L89" s="175"/>
    </row>
    <row r="90" spans="1:12" ht="15.75" customHeight="1">
      <c r="A90" s="295">
        <v>201701</v>
      </c>
      <c r="B90" s="175"/>
      <c r="C90" s="175"/>
      <c r="D90" s="175"/>
      <c r="E90" s="175"/>
      <c r="F90" s="296"/>
      <c r="G90" s="175"/>
      <c r="H90" s="175"/>
      <c r="I90" s="175"/>
      <c r="J90" s="175"/>
      <c r="K90" s="175"/>
      <c r="L90" s="175"/>
    </row>
    <row r="91" spans="1:12" ht="15.75" customHeight="1">
      <c r="A91" s="295">
        <v>201701</v>
      </c>
      <c r="B91" s="175"/>
      <c r="C91" s="175"/>
      <c r="D91" s="175"/>
      <c r="E91" s="175"/>
      <c r="F91" s="296"/>
      <c r="G91" s="175"/>
      <c r="H91" s="175"/>
      <c r="I91" s="175"/>
      <c r="J91" s="175"/>
      <c r="K91" s="175"/>
      <c r="L91" s="175"/>
    </row>
    <row r="92" spans="1:12" ht="15.75" customHeight="1">
      <c r="A92" s="295">
        <v>201701</v>
      </c>
      <c r="B92" s="175"/>
      <c r="C92" s="175"/>
      <c r="D92" s="175"/>
      <c r="E92" s="175"/>
      <c r="F92" s="296"/>
      <c r="G92" s="175"/>
      <c r="H92" s="175"/>
      <c r="I92" s="175"/>
      <c r="J92" s="175"/>
      <c r="K92" s="175"/>
      <c r="L92" s="175"/>
    </row>
    <row r="93" spans="1:12" ht="15.75" customHeight="1">
      <c r="A93" s="295">
        <v>201701</v>
      </c>
      <c r="B93" s="175"/>
      <c r="C93" s="175"/>
      <c r="D93" s="175"/>
      <c r="E93" s="175"/>
      <c r="F93" s="296"/>
      <c r="G93" s="175"/>
      <c r="H93" s="175"/>
      <c r="I93" s="175"/>
      <c r="J93" s="175"/>
      <c r="K93" s="175"/>
      <c r="L93" s="175"/>
    </row>
    <row r="94" spans="1:12" ht="15.75" customHeight="1">
      <c r="A94" s="295">
        <v>201701</v>
      </c>
      <c r="B94" s="175"/>
      <c r="C94" s="175"/>
      <c r="D94" s="175"/>
      <c r="E94" s="175"/>
      <c r="F94" s="296"/>
      <c r="G94" s="175"/>
      <c r="H94" s="175"/>
      <c r="I94" s="175"/>
      <c r="J94" s="175"/>
      <c r="K94" s="175"/>
      <c r="L94" s="175"/>
    </row>
    <row r="95" spans="1:12" ht="15.75" customHeight="1">
      <c r="A95" s="295">
        <v>201701</v>
      </c>
      <c r="B95" s="175"/>
      <c r="C95" s="175"/>
      <c r="D95" s="175"/>
      <c r="E95" s="175"/>
      <c r="F95" s="296"/>
      <c r="G95" s="175"/>
      <c r="H95" s="175"/>
      <c r="I95" s="175"/>
      <c r="J95" s="175"/>
      <c r="K95" s="175"/>
      <c r="L95" s="175"/>
    </row>
    <row r="96" spans="1:12" ht="15.75" customHeight="1">
      <c r="A96" s="295">
        <v>201701</v>
      </c>
      <c r="B96" s="175"/>
      <c r="C96" s="175"/>
      <c r="D96" s="175"/>
      <c r="E96" s="175"/>
      <c r="F96" s="296"/>
      <c r="G96" s="175"/>
      <c r="H96" s="175"/>
      <c r="I96" s="175"/>
      <c r="J96" s="175"/>
      <c r="K96" s="175"/>
      <c r="L96" s="175"/>
    </row>
    <row r="97" spans="1:12" ht="15.75" customHeight="1">
      <c r="A97" s="295">
        <v>201701</v>
      </c>
      <c r="B97" s="175"/>
      <c r="C97" s="175"/>
      <c r="D97" s="175"/>
      <c r="E97" s="175"/>
      <c r="F97" s="296"/>
      <c r="G97" s="175"/>
      <c r="H97" s="175"/>
      <c r="I97" s="175"/>
      <c r="J97" s="175"/>
      <c r="K97" s="175"/>
      <c r="L97" s="175"/>
    </row>
    <row r="98" spans="1:12" ht="15.75" customHeight="1">
      <c r="A98" s="295">
        <v>201701</v>
      </c>
      <c r="B98" s="175"/>
      <c r="C98" s="175"/>
      <c r="D98" s="175"/>
      <c r="E98" s="175"/>
      <c r="F98" s="296"/>
      <c r="G98" s="175"/>
      <c r="H98" s="175"/>
      <c r="I98" s="175"/>
      <c r="J98" s="175"/>
      <c r="K98" s="175"/>
      <c r="L98" s="175"/>
    </row>
    <row r="99" spans="1:12" ht="15.75" customHeight="1">
      <c r="A99" s="278">
        <v>201701</v>
      </c>
      <c r="B99" s="175"/>
      <c r="C99" s="175"/>
      <c r="D99" s="175"/>
      <c r="E99" s="175"/>
      <c r="F99" s="216"/>
      <c r="G99" s="175"/>
      <c r="H99" s="175"/>
      <c r="I99" s="175"/>
      <c r="J99" s="175"/>
      <c r="K99" s="175"/>
      <c r="L99" s="175"/>
    </row>
    <row r="100" spans="1:12" ht="15.75" customHeight="1">
      <c r="A100" s="278">
        <v>201701</v>
      </c>
      <c r="B100" s="175"/>
      <c r="C100" s="175"/>
      <c r="D100" s="175"/>
      <c r="E100" s="175"/>
      <c r="F100" s="216"/>
      <c r="G100" s="175"/>
      <c r="H100" s="175"/>
      <c r="I100" s="175"/>
      <c r="J100" s="175"/>
      <c r="K100" s="175"/>
      <c r="L100" s="175"/>
    </row>
    <row r="101" spans="1:12" ht="15.75" customHeight="1">
      <c r="A101" s="278">
        <v>201701</v>
      </c>
      <c r="B101" s="175"/>
      <c r="C101" s="175"/>
      <c r="D101" s="175"/>
      <c r="E101" s="175"/>
      <c r="F101" s="216"/>
      <c r="G101" s="175"/>
      <c r="H101" s="175"/>
      <c r="I101" s="175"/>
      <c r="J101" s="175"/>
      <c r="K101" s="175"/>
      <c r="L101" s="175"/>
    </row>
    <row r="102" spans="1:12" ht="15.75" customHeight="1">
      <c r="A102" s="278">
        <v>201701</v>
      </c>
      <c r="B102" s="175"/>
      <c r="C102" s="175"/>
      <c r="D102" s="175"/>
      <c r="E102" s="175"/>
      <c r="F102" s="216"/>
      <c r="G102" s="175"/>
      <c r="H102" s="175"/>
      <c r="I102" s="175"/>
      <c r="J102" s="175"/>
      <c r="K102" s="175"/>
      <c r="L102" s="175"/>
    </row>
    <row r="103" spans="1:12" ht="15.75" customHeight="1">
      <c r="A103" s="278">
        <v>201701</v>
      </c>
      <c r="B103" s="175"/>
      <c r="C103" s="175"/>
      <c r="D103" s="175"/>
      <c r="E103" s="175"/>
      <c r="F103" s="216"/>
      <c r="G103" s="175"/>
      <c r="H103" s="175"/>
      <c r="I103" s="175"/>
      <c r="J103" s="175"/>
      <c r="K103" s="175"/>
      <c r="L103" s="175"/>
    </row>
    <row r="104" spans="1:12" ht="15.75" customHeight="1">
      <c r="A104" s="278">
        <v>201701</v>
      </c>
      <c r="B104" s="175"/>
      <c r="C104" s="175"/>
      <c r="D104" s="175"/>
      <c r="E104" s="175"/>
      <c r="F104" s="216"/>
      <c r="G104" s="175"/>
      <c r="H104" s="175"/>
      <c r="I104" s="175"/>
      <c r="J104" s="175"/>
      <c r="K104" s="175"/>
      <c r="L104" s="175"/>
    </row>
    <row r="105" spans="1:12" ht="15.75" customHeight="1">
      <c r="A105" s="278">
        <v>201701</v>
      </c>
      <c r="B105" s="175"/>
      <c r="C105" s="175"/>
      <c r="D105" s="175"/>
      <c r="E105" s="175"/>
      <c r="F105" s="216"/>
      <c r="G105" s="175"/>
      <c r="H105" s="175"/>
      <c r="I105" s="175"/>
      <c r="J105" s="175"/>
      <c r="K105" s="175"/>
      <c r="L105" s="175"/>
    </row>
    <row r="106" spans="1:12" ht="15.75" customHeight="1">
      <c r="A106" s="278">
        <v>201701</v>
      </c>
      <c r="B106" s="175"/>
      <c r="C106" s="175"/>
      <c r="D106" s="175"/>
      <c r="E106" s="175"/>
      <c r="F106" s="216"/>
      <c r="G106" s="175"/>
      <c r="H106" s="175"/>
      <c r="I106" s="175"/>
      <c r="J106" s="175"/>
      <c r="K106" s="175"/>
      <c r="L106" s="175"/>
    </row>
    <row r="107" spans="1:12" ht="15.75" customHeight="1">
      <c r="A107" s="278">
        <v>201701</v>
      </c>
      <c r="B107" s="175"/>
      <c r="C107" s="175"/>
      <c r="D107" s="175"/>
      <c r="E107" s="175"/>
      <c r="F107" s="216"/>
      <c r="G107" s="175"/>
      <c r="H107" s="175"/>
      <c r="I107" s="175"/>
      <c r="J107" s="175"/>
      <c r="K107" s="175"/>
      <c r="L107" s="175"/>
    </row>
    <row r="108" spans="1:12" ht="15.75" customHeight="1">
      <c r="A108" s="278">
        <v>201701</v>
      </c>
      <c r="B108" s="175"/>
      <c r="C108" s="175"/>
      <c r="D108" s="175"/>
      <c r="E108" s="175"/>
      <c r="F108" s="216"/>
      <c r="G108" s="175"/>
      <c r="H108" s="175"/>
      <c r="I108" s="175"/>
      <c r="J108" s="175"/>
      <c r="K108" s="175"/>
      <c r="L108" s="175"/>
    </row>
    <row r="109" spans="1:12" ht="15.75" customHeight="1">
      <c r="A109" s="278">
        <v>201701</v>
      </c>
      <c r="B109" s="175"/>
      <c r="C109" s="175"/>
      <c r="D109" s="175"/>
      <c r="E109" s="175"/>
      <c r="F109" s="216"/>
      <c r="G109" s="175"/>
      <c r="H109" s="175"/>
      <c r="I109" s="175"/>
      <c r="J109" s="175"/>
      <c r="K109" s="175"/>
      <c r="L109" s="175"/>
    </row>
    <row r="110" spans="1:12" ht="15.75" customHeight="1">
      <c r="A110" s="278">
        <v>201701</v>
      </c>
      <c r="B110" s="217"/>
      <c r="C110" s="218"/>
      <c r="D110" s="219"/>
      <c r="E110" s="219"/>
      <c r="F110" s="219"/>
      <c r="G110" s="219"/>
      <c r="H110" s="220"/>
      <c r="I110" s="220"/>
      <c r="J110" s="220"/>
      <c r="K110" s="220"/>
      <c r="L110" s="175"/>
    </row>
    <row r="111" spans="1:12" ht="15.75" customHeight="1">
      <c r="A111" s="278">
        <v>201701</v>
      </c>
      <c r="B111" s="217"/>
      <c r="C111" s="218"/>
      <c r="D111" s="219"/>
      <c r="E111" s="219"/>
      <c r="F111" s="219"/>
      <c r="G111" s="219"/>
      <c r="H111" s="220"/>
      <c r="I111" s="220"/>
      <c r="J111" s="220"/>
      <c r="K111" s="220"/>
      <c r="L111" s="175"/>
    </row>
    <row r="112" spans="1:12" ht="15.75" customHeight="1">
      <c r="A112" s="278">
        <v>201701</v>
      </c>
      <c r="B112" s="217"/>
      <c r="C112" s="218"/>
      <c r="D112" s="219"/>
      <c r="E112" s="219"/>
      <c r="F112" s="219"/>
      <c r="G112" s="219"/>
      <c r="H112" s="220"/>
      <c r="I112" s="220"/>
      <c r="J112" s="220"/>
      <c r="K112" s="220"/>
      <c r="L112" s="175"/>
    </row>
    <row r="113" spans="1:12" ht="15.75" customHeight="1">
      <c r="A113" s="278">
        <v>201701</v>
      </c>
      <c r="B113" s="217"/>
      <c r="C113" s="218"/>
      <c r="D113" s="219"/>
      <c r="E113" s="219"/>
      <c r="F113" s="219"/>
      <c r="G113" s="219"/>
      <c r="H113" s="220"/>
      <c r="I113" s="220"/>
      <c r="J113" s="220"/>
      <c r="K113" s="220"/>
      <c r="L113" s="175"/>
    </row>
    <row r="114" spans="1:12" ht="15.75" customHeight="1">
      <c r="A114" s="278">
        <v>201701</v>
      </c>
      <c r="B114" s="217"/>
      <c r="C114" s="218"/>
      <c r="D114" s="219"/>
      <c r="E114" s="219"/>
      <c r="F114" s="219"/>
      <c r="G114" s="219"/>
      <c r="H114" s="220"/>
      <c r="I114" s="220"/>
      <c r="J114" s="220"/>
      <c r="K114" s="220"/>
      <c r="L114" s="175"/>
    </row>
    <row r="115" spans="1:12" ht="15.75" customHeight="1">
      <c r="A115" s="278">
        <v>201701</v>
      </c>
      <c r="B115" s="217"/>
      <c r="C115" s="218"/>
      <c r="D115" s="219"/>
      <c r="E115" s="219"/>
      <c r="F115" s="219"/>
      <c r="G115" s="219"/>
      <c r="H115" s="220"/>
      <c r="I115" s="220"/>
      <c r="J115" s="220"/>
      <c r="K115" s="220"/>
      <c r="L115" s="175"/>
    </row>
    <row r="116" spans="1:12" ht="15.75" customHeight="1">
      <c r="A116" s="278">
        <v>201701</v>
      </c>
      <c r="B116" s="217"/>
      <c r="C116" s="218"/>
      <c r="D116" s="219"/>
      <c r="E116" s="219"/>
      <c r="F116" s="219"/>
      <c r="G116" s="219"/>
      <c r="H116" s="220"/>
      <c r="I116" s="220"/>
      <c r="J116" s="220"/>
      <c r="K116" s="220"/>
      <c r="L116" s="175"/>
    </row>
    <row r="117" spans="1:12" ht="15.75" customHeight="1">
      <c r="A117" s="278">
        <v>201701</v>
      </c>
      <c r="B117" s="217"/>
      <c r="C117" s="218"/>
      <c r="D117" s="219"/>
      <c r="E117" s="219"/>
      <c r="F117" s="219"/>
      <c r="G117" s="219"/>
      <c r="H117" s="220"/>
      <c r="I117" s="220"/>
      <c r="J117" s="220"/>
      <c r="K117" s="220"/>
      <c r="L117" s="175"/>
    </row>
    <row r="118" spans="1:12" ht="15.75" customHeight="1">
      <c r="A118" s="278">
        <v>201701</v>
      </c>
      <c r="B118" s="217"/>
      <c r="C118" s="218"/>
      <c r="D118" s="219"/>
      <c r="E118" s="219"/>
      <c r="F118" s="219"/>
      <c r="G118" s="219"/>
      <c r="H118" s="220"/>
      <c r="I118" s="220"/>
      <c r="J118" s="220"/>
      <c r="K118" s="220"/>
      <c r="L118" s="175"/>
    </row>
    <row r="119" spans="1:12" ht="15.75" customHeight="1">
      <c r="A119" s="278">
        <v>201701</v>
      </c>
      <c r="B119" s="217"/>
      <c r="C119" s="218"/>
      <c r="D119" s="219"/>
      <c r="E119" s="219"/>
      <c r="F119" s="219"/>
      <c r="G119" s="219"/>
      <c r="H119" s="220"/>
      <c r="I119" s="220"/>
      <c r="J119" s="220"/>
      <c r="K119" s="220"/>
      <c r="L119" s="175"/>
    </row>
    <row r="120" spans="1:12" ht="15.75" customHeight="1">
      <c r="A120" s="278">
        <v>201701</v>
      </c>
      <c r="B120" s="217"/>
      <c r="C120" s="218"/>
      <c r="D120" s="219"/>
      <c r="E120" s="219"/>
      <c r="F120" s="219"/>
      <c r="G120" s="219"/>
      <c r="H120" s="220"/>
      <c r="I120" s="220"/>
      <c r="J120" s="220"/>
      <c r="K120" s="220"/>
      <c r="L120" s="175"/>
    </row>
    <row r="121" spans="1:12" ht="15.75" customHeight="1">
      <c r="A121" s="278">
        <v>201701</v>
      </c>
      <c r="B121" s="217"/>
      <c r="C121" s="218"/>
      <c r="D121" s="219"/>
      <c r="E121" s="219"/>
      <c r="F121" s="219"/>
      <c r="G121" s="219"/>
      <c r="H121" s="220"/>
      <c r="I121" s="220"/>
      <c r="J121" s="220"/>
      <c r="K121" s="220"/>
      <c r="L121" s="175"/>
    </row>
    <row r="122" spans="1:12" ht="15.75" customHeight="1">
      <c r="A122" s="278">
        <v>201701</v>
      </c>
      <c r="B122" s="217"/>
      <c r="C122" s="218"/>
      <c r="D122" s="219"/>
      <c r="E122" s="219"/>
      <c r="F122" s="219"/>
      <c r="G122" s="219"/>
      <c r="H122" s="220"/>
      <c r="I122" s="220"/>
      <c r="J122" s="220"/>
      <c r="K122" s="220"/>
      <c r="L122" s="175"/>
    </row>
    <row r="123" spans="1:12" ht="15.75" customHeight="1">
      <c r="A123" s="278">
        <v>201701</v>
      </c>
      <c r="B123" s="217"/>
      <c r="C123" s="218"/>
      <c r="D123" s="219"/>
      <c r="E123" s="219"/>
      <c r="F123" s="219"/>
      <c r="G123" s="219"/>
      <c r="H123" s="220"/>
      <c r="I123" s="220"/>
      <c r="J123" s="220"/>
      <c r="K123" s="220"/>
      <c r="L123" s="175"/>
    </row>
    <row r="124" spans="1:12" ht="15.75" customHeight="1">
      <c r="A124" s="278">
        <v>201701</v>
      </c>
      <c r="B124" s="217"/>
      <c r="C124" s="218"/>
      <c r="D124" s="219"/>
      <c r="E124" s="219"/>
      <c r="F124" s="219"/>
      <c r="G124" s="219"/>
      <c r="H124" s="220"/>
      <c r="I124" s="220"/>
      <c r="J124" s="220"/>
      <c r="K124" s="220"/>
      <c r="L124" s="175"/>
    </row>
    <row r="125" spans="1:12" ht="15.75" customHeight="1">
      <c r="A125" s="278">
        <v>201701</v>
      </c>
      <c r="B125" s="217"/>
      <c r="C125" s="218"/>
      <c r="D125" s="219"/>
      <c r="E125" s="219"/>
      <c r="F125" s="219"/>
      <c r="G125" s="219"/>
      <c r="H125" s="220"/>
      <c r="I125" s="220"/>
      <c r="J125" s="220"/>
      <c r="K125" s="220"/>
      <c r="L125" s="175"/>
    </row>
    <row r="126" spans="1:12" ht="15.75" customHeight="1">
      <c r="A126" s="278">
        <v>201701</v>
      </c>
      <c r="B126" s="217"/>
      <c r="C126" s="218"/>
      <c r="D126" s="219"/>
      <c r="E126" s="219"/>
      <c r="F126" s="219"/>
      <c r="G126" s="219"/>
      <c r="H126" s="220"/>
      <c r="I126" s="220"/>
      <c r="J126" s="220"/>
      <c r="K126" s="220"/>
      <c r="L126" s="175"/>
    </row>
    <row r="127" spans="1:12" ht="15.75" customHeight="1">
      <c r="A127" s="278">
        <v>201701</v>
      </c>
      <c r="B127" s="217"/>
      <c r="C127" s="218"/>
      <c r="D127" s="219"/>
      <c r="E127" s="219"/>
      <c r="F127" s="219"/>
      <c r="G127" s="219"/>
      <c r="H127" s="220"/>
      <c r="I127" s="220"/>
      <c r="J127" s="220"/>
      <c r="K127" s="220"/>
      <c r="L127" s="175"/>
    </row>
    <row r="128" spans="1:12" ht="15.75" customHeight="1">
      <c r="A128" s="278">
        <v>201701</v>
      </c>
      <c r="B128" s="217"/>
      <c r="C128" s="218"/>
      <c r="D128" s="219"/>
      <c r="E128" s="219"/>
      <c r="F128" s="219"/>
      <c r="G128" s="219"/>
      <c r="H128" s="220"/>
      <c r="I128" s="220"/>
      <c r="J128" s="220"/>
      <c r="K128" s="220"/>
      <c r="L128" s="175"/>
    </row>
    <row r="129" spans="1:12" ht="15.75" customHeight="1">
      <c r="A129" s="278">
        <v>201701</v>
      </c>
      <c r="B129" s="217"/>
      <c r="C129" s="218"/>
      <c r="D129" s="219"/>
      <c r="E129" s="219"/>
      <c r="F129" s="219"/>
      <c r="G129" s="219"/>
      <c r="H129" s="220"/>
      <c r="I129" s="220"/>
      <c r="J129" s="220"/>
      <c r="K129" s="220"/>
      <c r="L129" s="175"/>
    </row>
    <row r="130" spans="1:12" ht="15.75" customHeight="1">
      <c r="A130" s="278">
        <v>201701</v>
      </c>
      <c r="B130" s="217"/>
      <c r="C130" s="218"/>
      <c r="D130" s="219"/>
      <c r="E130" s="219"/>
      <c r="F130" s="219"/>
      <c r="G130" s="219"/>
      <c r="H130" s="220"/>
      <c r="I130" s="220"/>
      <c r="J130" s="220"/>
      <c r="K130" s="220"/>
      <c r="L130" s="175"/>
    </row>
    <row r="131" spans="1:12" ht="15.75" customHeight="1">
      <c r="A131" s="278">
        <v>201701</v>
      </c>
      <c r="B131" s="217"/>
      <c r="C131" s="218"/>
      <c r="D131" s="219"/>
      <c r="E131" s="219"/>
      <c r="F131" s="219"/>
      <c r="G131" s="219"/>
      <c r="H131" s="220"/>
      <c r="I131" s="220"/>
      <c r="J131" s="220"/>
      <c r="K131" s="220"/>
      <c r="L131" s="175"/>
    </row>
    <row r="132" spans="1:12" ht="15.75" customHeight="1">
      <c r="A132" s="278">
        <v>201701</v>
      </c>
      <c r="B132" s="217"/>
      <c r="C132" s="218"/>
      <c r="D132" s="219"/>
      <c r="E132" s="219"/>
      <c r="F132" s="219"/>
      <c r="G132" s="219"/>
      <c r="H132" s="220"/>
      <c r="I132" s="220"/>
      <c r="J132" s="220"/>
      <c r="K132" s="220"/>
      <c r="L132" s="175"/>
    </row>
    <row r="133" spans="1:12" ht="15.75" customHeight="1">
      <c r="A133" s="278">
        <v>201701</v>
      </c>
      <c r="B133" s="217"/>
      <c r="C133" s="218"/>
      <c r="D133" s="219"/>
      <c r="E133" s="219"/>
      <c r="F133" s="219"/>
      <c r="G133" s="219"/>
      <c r="H133" s="220"/>
      <c r="I133" s="220"/>
      <c r="J133" s="220"/>
      <c r="K133" s="220"/>
      <c r="L133" s="175"/>
    </row>
    <row r="134" spans="1:12" ht="15.75" customHeight="1">
      <c r="A134" s="278">
        <v>201701</v>
      </c>
      <c r="B134" s="217"/>
      <c r="C134" s="218"/>
      <c r="D134" s="219"/>
      <c r="E134" s="219"/>
      <c r="F134" s="219"/>
      <c r="G134" s="219"/>
      <c r="H134" s="220"/>
      <c r="I134" s="220"/>
      <c r="J134" s="220"/>
      <c r="K134" s="220"/>
      <c r="L134" s="175"/>
    </row>
    <row r="135" spans="1:12" ht="15.75" customHeight="1">
      <c r="A135" s="278">
        <v>201701</v>
      </c>
      <c r="B135" s="217"/>
      <c r="C135" s="218"/>
      <c r="D135" s="219"/>
      <c r="E135" s="219"/>
      <c r="F135" s="219"/>
      <c r="G135" s="219"/>
      <c r="H135" s="220"/>
      <c r="I135" s="220"/>
      <c r="J135" s="220"/>
      <c r="K135" s="220"/>
      <c r="L135" s="175"/>
    </row>
    <row r="136" spans="1:12" ht="15.75" customHeight="1">
      <c r="A136" s="278">
        <v>201701</v>
      </c>
      <c r="B136" s="217"/>
      <c r="C136" s="218"/>
      <c r="D136" s="219"/>
      <c r="E136" s="219"/>
      <c r="F136" s="219"/>
      <c r="G136" s="219"/>
      <c r="H136" s="220"/>
      <c r="I136" s="220"/>
      <c r="J136" s="220"/>
      <c r="K136" s="220"/>
      <c r="L136" s="175"/>
    </row>
    <row r="137" spans="1:12" ht="15.75" customHeight="1">
      <c r="A137" s="278">
        <v>201701</v>
      </c>
      <c r="B137" s="217"/>
      <c r="C137" s="218"/>
      <c r="D137" s="219"/>
      <c r="E137" s="219"/>
      <c r="F137" s="219"/>
      <c r="G137" s="219"/>
      <c r="H137" s="220"/>
      <c r="I137" s="220"/>
      <c r="J137" s="220"/>
      <c r="K137" s="220"/>
      <c r="L137" s="175"/>
    </row>
    <row r="138" spans="1:12" ht="15.75" customHeight="1">
      <c r="A138" s="278">
        <v>201701</v>
      </c>
      <c r="B138" s="217"/>
      <c r="C138" s="218"/>
      <c r="D138" s="219"/>
      <c r="E138" s="219"/>
      <c r="F138" s="219"/>
      <c r="G138" s="219"/>
      <c r="H138" s="220"/>
      <c r="I138" s="220"/>
      <c r="J138" s="220"/>
      <c r="K138" s="220"/>
      <c r="L138" s="175"/>
    </row>
    <row r="139" spans="1:12" ht="15.75" customHeight="1">
      <c r="A139" s="278">
        <v>201701</v>
      </c>
      <c r="B139" s="217"/>
      <c r="C139" s="218"/>
      <c r="D139" s="219"/>
      <c r="E139" s="219"/>
      <c r="F139" s="219"/>
      <c r="G139" s="219"/>
      <c r="H139" s="220"/>
      <c r="I139" s="220"/>
      <c r="J139" s="220"/>
      <c r="K139" s="220"/>
      <c r="L139" s="175"/>
    </row>
    <row r="140" spans="1:12" ht="15.75" customHeight="1">
      <c r="A140" s="174">
        <v>201702</v>
      </c>
      <c r="B140" s="217"/>
      <c r="C140" s="218"/>
      <c r="D140" s="219"/>
      <c r="E140" s="219"/>
      <c r="F140" s="219"/>
      <c r="G140" s="219"/>
      <c r="H140" s="220"/>
      <c r="I140" s="220"/>
      <c r="J140" s="220"/>
      <c r="K140" s="220"/>
      <c r="L140" s="175"/>
    </row>
    <row r="141" spans="1:12" ht="15.75" customHeight="1">
      <c r="A141" s="174">
        <v>201702</v>
      </c>
      <c r="B141" s="217"/>
      <c r="C141" s="218"/>
      <c r="D141" s="219"/>
      <c r="E141" s="219"/>
      <c r="F141" s="219"/>
      <c r="G141" s="219"/>
      <c r="H141" s="220"/>
      <c r="I141" s="220"/>
      <c r="J141" s="220"/>
      <c r="K141" s="220"/>
      <c r="L141" s="175"/>
    </row>
    <row r="142" spans="1:12" ht="15.75" customHeight="1">
      <c r="A142" s="174">
        <v>201702</v>
      </c>
      <c r="B142" s="217"/>
      <c r="C142" s="218"/>
      <c r="D142" s="219"/>
      <c r="E142" s="219"/>
      <c r="F142" s="219"/>
      <c r="G142" s="219"/>
      <c r="H142" s="220"/>
      <c r="I142" s="220"/>
      <c r="J142" s="220"/>
      <c r="K142" s="220"/>
      <c r="L142" s="175"/>
    </row>
    <row r="143" spans="1:12" ht="15.75" customHeight="1">
      <c r="A143" s="174">
        <v>201702</v>
      </c>
      <c r="B143" s="217"/>
      <c r="C143" s="218"/>
      <c r="D143" s="219"/>
      <c r="E143" s="219"/>
      <c r="F143" s="219"/>
      <c r="G143" s="219"/>
      <c r="H143" s="220"/>
      <c r="I143" s="220"/>
      <c r="J143" s="220"/>
      <c r="K143" s="220"/>
      <c r="L143" s="175"/>
    </row>
    <row r="144" spans="1:12" ht="15.75" customHeight="1">
      <c r="A144" s="174">
        <v>201702</v>
      </c>
      <c r="B144" s="217"/>
      <c r="C144" s="218"/>
      <c r="D144" s="219"/>
      <c r="E144" s="219"/>
      <c r="F144" s="219"/>
      <c r="G144" s="219"/>
      <c r="H144" s="220"/>
      <c r="I144" s="220"/>
      <c r="J144" s="220"/>
      <c r="K144" s="220"/>
      <c r="L144" s="175"/>
    </row>
    <row r="145" spans="1:12" ht="15.75" customHeight="1">
      <c r="A145" s="174">
        <v>201702</v>
      </c>
      <c r="B145" s="217"/>
      <c r="C145" s="218"/>
      <c r="D145" s="219"/>
      <c r="E145" s="219"/>
      <c r="F145" s="219"/>
      <c r="G145" s="219"/>
      <c r="H145" s="220"/>
      <c r="I145" s="220"/>
      <c r="J145" s="220"/>
      <c r="K145" s="220"/>
      <c r="L145" s="175"/>
    </row>
    <row r="146" spans="1:12" ht="15.75" customHeight="1">
      <c r="A146" s="174">
        <v>201702</v>
      </c>
      <c r="B146" s="217"/>
      <c r="C146" s="218"/>
      <c r="D146" s="219"/>
      <c r="E146" s="219"/>
      <c r="F146" s="219"/>
      <c r="G146" s="219"/>
      <c r="H146" s="220"/>
      <c r="I146" s="220"/>
      <c r="J146" s="220"/>
      <c r="K146" s="220"/>
      <c r="L146" s="175"/>
    </row>
    <row r="147" spans="1:12" ht="15.75" customHeight="1">
      <c r="A147" s="174">
        <v>201702</v>
      </c>
      <c r="B147" s="217"/>
      <c r="C147" s="218"/>
      <c r="D147" s="219"/>
      <c r="E147" s="219"/>
      <c r="F147" s="219"/>
      <c r="G147" s="219"/>
      <c r="H147" s="220"/>
      <c r="I147" s="220"/>
      <c r="J147" s="220"/>
      <c r="K147" s="220"/>
      <c r="L147" s="175"/>
    </row>
    <row r="148" spans="1:12" ht="15.75" customHeight="1">
      <c r="A148" s="174">
        <v>201702</v>
      </c>
      <c r="B148" s="217"/>
      <c r="C148" s="218"/>
      <c r="D148" s="219"/>
      <c r="E148" s="219"/>
      <c r="F148" s="219"/>
      <c r="G148" s="219"/>
      <c r="H148" s="220"/>
      <c r="I148" s="220"/>
      <c r="J148" s="220"/>
      <c r="K148" s="220"/>
      <c r="L148" s="175"/>
    </row>
    <row r="149" spans="1:12" ht="15.75" customHeight="1">
      <c r="A149" s="174">
        <v>201702</v>
      </c>
      <c r="B149" s="217"/>
      <c r="C149" s="218"/>
      <c r="D149" s="219"/>
      <c r="E149" s="219"/>
      <c r="F149" s="219"/>
      <c r="G149" s="219"/>
      <c r="H149" s="220"/>
      <c r="I149" s="220"/>
      <c r="J149" s="220"/>
      <c r="K149" s="220"/>
      <c r="L149" s="175"/>
    </row>
    <row r="150" spans="1:12" ht="15.75" customHeight="1">
      <c r="A150" s="174">
        <v>201702</v>
      </c>
      <c r="B150" s="217"/>
      <c r="C150" s="218"/>
      <c r="D150" s="219"/>
      <c r="E150" s="219"/>
      <c r="F150" s="219"/>
      <c r="G150" s="219"/>
      <c r="H150" s="220"/>
      <c r="I150" s="220"/>
      <c r="J150" s="220"/>
      <c r="K150" s="220"/>
      <c r="L150" s="175"/>
    </row>
    <row r="151" spans="1:12" ht="15.75" customHeight="1">
      <c r="A151" s="174">
        <v>201702</v>
      </c>
      <c r="B151" s="217"/>
      <c r="C151" s="218"/>
      <c r="D151" s="219"/>
      <c r="E151" s="219"/>
      <c r="F151" s="219"/>
      <c r="G151" s="219"/>
      <c r="H151" s="220"/>
      <c r="I151" s="220"/>
      <c r="J151" s="220"/>
      <c r="K151" s="220"/>
      <c r="L151" s="175"/>
    </row>
    <row r="152" spans="1:12" ht="15.75" customHeight="1">
      <c r="A152" s="174">
        <v>201702</v>
      </c>
      <c r="B152" s="217"/>
      <c r="C152" s="218"/>
      <c r="D152" s="219"/>
      <c r="E152" s="219"/>
      <c r="F152" s="219"/>
      <c r="G152" s="219"/>
      <c r="H152" s="220"/>
      <c r="I152" s="220"/>
      <c r="J152" s="220"/>
      <c r="K152" s="220"/>
      <c r="L152" s="175"/>
    </row>
    <row r="153" spans="1:12" ht="15.75" customHeight="1">
      <c r="A153" s="174">
        <v>201702</v>
      </c>
      <c r="B153" s="217"/>
      <c r="C153" s="218"/>
      <c r="D153" s="219"/>
      <c r="E153" s="219"/>
      <c r="F153" s="219"/>
      <c r="G153" s="219"/>
      <c r="H153" s="220"/>
      <c r="I153" s="220"/>
      <c r="J153" s="220"/>
      <c r="K153" s="220"/>
      <c r="L153" s="175"/>
    </row>
    <row r="154" spans="1:12" ht="15.75" customHeight="1">
      <c r="A154" s="174">
        <v>201702</v>
      </c>
      <c r="B154" s="217"/>
      <c r="C154" s="218"/>
      <c r="D154" s="219"/>
      <c r="E154" s="219"/>
      <c r="F154" s="219"/>
      <c r="G154" s="219"/>
      <c r="H154" s="220"/>
      <c r="I154" s="220"/>
      <c r="J154" s="220"/>
      <c r="K154" s="220"/>
      <c r="L154" s="175"/>
    </row>
    <row r="155" spans="1:12" ht="15.75" customHeight="1">
      <c r="A155" s="174">
        <v>201702</v>
      </c>
      <c r="B155" s="217"/>
      <c r="C155" s="218"/>
      <c r="D155" s="219"/>
      <c r="E155" s="219"/>
      <c r="F155" s="219"/>
      <c r="G155" s="219"/>
      <c r="H155" s="220"/>
      <c r="I155" s="220"/>
      <c r="J155" s="220"/>
      <c r="K155" s="220"/>
      <c r="L155" s="175"/>
    </row>
    <row r="156" spans="1:12" ht="15.75" customHeight="1">
      <c r="A156" s="174">
        <v>201702</v>
      </c>
      <c r="B156" s="217"/>
      <c r="C156" s="218"/>
      <c r="D156" s="219"/>
      <c r="E156" s="219"/>
      <c r="F156" s="219"/>
      <c r="G156" s="219"/>
      <c r="H156" s="220"/>
      <c r="I156" s="220"/>
      <c r="J156" s="220"/>
      <c r="K156" s="220"/>
      <c r="L156" s="175"/>
    </row>
    <row r="157" spans="1:12" ht="15.75" customHeight="1">
      <c r="A157" s="174">
        <v>201702</v>
      </c>
      <c r="B157" s="217"/>
      <c r="C157" s="218"/>
      <c r="D157" s="219"/>
      <c r="E157" s="219"/>
      <c r="F157" s="219"/>
      <c r="G157" s="219"/>
      <c r="H157" s="220"/>
      <c r="I157" s="220"/>
      <c r="J157" s="220"/>
      <c r="K157" s="220"/>
      <c r="L157" s="175"/>
    </row>
    <row r="158" spans="1:12" ht="15.75" customHeight="1">
      <c r="A158" s="174">
        <v>201702</v>
      </c>
      <c r="B158" s="217"/>
      <c r="C158" s="218"/>
      <c r="D158" s="219"/>
      <c r="E158" s="219"/>
      <c r="F158" s="219"/>
      <c r="G158" s="219"/>
      <c r="H158" s="220"/>
      <c r="I158" s="220"/>
      <c r="J158" s="220"/>
      <c r="K158" s="220"/>
      <c r="L158" s="175"/>
    </row>
    <row r="159" spans="1:12" ht="15.75" customHeight="1">
      <c r="A159" s="174">
        <v>201702</v>
      </c>
      <c r="B159" s="217"/>
      <c r="C159" s="218"/>
      <c r="D159" s="219"/>
      <c r="E159" s="219"/>
      <c r="F159" s="219"/>
      <c r="G159" s="219"/>
      <c r="H159" s="220"/>
      <c r="I159" s="220"/>
      <c r="J159" s="220"/>
      <c r="K159" s="220"/>
      <c r="L159" s="175"/>
    </row>
    <row r="160" spans="1:12" ht="15.75" customHeight="1">
      <c r="A160" s="174">
        <v>201702</v>
      </c>
      <c r="B160" s="217"/>
      <c r="C160" s="218"/>
      <c r="D160" s="219"/>
      <c r="E160" s="219"/>
      <c r="F160" s="219"/>
      <c r="G160" s="219"/>
      <c r="H160" s="220"/>
      <c r="I160" s="220"/>
      <c r="J160" s="220"/>
      <c r="K160" s="220"/>
      <c r="L160" s="175"/>
    </row>
    <row r="161" spans="1:12" ht="15.75" customHeight="1">
      <c r="A161" s="174">
        <v>201702</v>
      </c>
      <c r="B161" s="217"/>
      <c r="C161" s="218"/>
      <c r="D161" s="219"/>
      <c r="E161" s="219"/>
      <c r="F161" s="219"/>
      <c r="G161" s="219"/>
      <c r="H161" s="220"/>
      <c r="I161" s="220"/>
      <c r="J161" s="220"/>
      <c r="K161" s="220"/>
      <c r="L161" s="175"/>
    </row>
    <row r="162" spans="1:12" ht="15.75" customHeight="1">
      <c r="A162" s="174">
        <v>201702</v>
      </c>
      <c r="B162" s="217"/>
      <c r="C162" s="218"/>
      <c r="D162" s="219"/>
      <c r="E162" s="219"/>
      <c r="F162" s="219"/>
      <c r="G162" s="219"/>
      <c r="H162" s="220"/>
      <c r="I162" s="220"/>
      <c r="J162" s="220"/>
      <c r="K162" s="220"/>
      <c r="L162" s="175"/>
    </row>
    <row r="163" spans="1:12" ht="15.75" customHeight="1">
      <c r="A163" s="174">
        <v>201702</v>
      </c>
      <c r="B163" s="217"/>
      <c r="C163" s="218"/>
      <c r="D163" s="219"/>
      <c r="E163" s="219"/>
      <c r="F163" s="219"/>
      <c r="G163" s="219"/>
      <c r="H163" s="220"/>
      <c r="I163" s="220"/>
      <c r="J163" s="220"/>
      <c r="K163" s="220"/>
      <c r="L163" s="175"/>
    </row>
    <row r="164" spans="1:12" ht="15.75" customHeight="1">
      <c r="A164" s="174">
        <v>201702</v>
      </c>
      <c r="B164" s="217"/>
      <c r="C164" s="218"/>
      <c r="D164" s="219"/>
      <c r="E164" s="219"/>
      <c r="F164" s="219"/>
      <c r="G164" s="219"/>
      <c r="H164" s="220"/>
      <c r="I164" s="220"/>
      <c r="J164" s="220"/>
      <c r="K164" s="220"/>
      <c r="L164" s="175"/>
    </row>
    <row r="165" spans="1:12" ht="15.75" customHeight="1">
      <c r="A165" s="174">
        <v>201702</v>
      </c>
      <c r="B165" s="217"/>
      <c r="C165" s="218"/>
      <c r="D165" s="219"/>
      <c r="E165" s="219"/>
      <c r="F165" s="219"/>
      <c r="G165" s="219"/>
      <c r="H165" s="220"/>
      <c r="I165" s="220"/>
      <c r="J165" s="220"/>
      <c r="K165" s="220"/>
      <c r="L165" s="175"/>
    </row>
    <row r="166" spans="1:12" ht="15.75" customHeight="1">
      <c r="A166" s="174">
        <v>201702</v>
      </c>
      <c r="B166" s="217"/>
      <c r="C166" s="218"/>
      <c r="D166" s="219"/>
      <c r="E166" s="219"/>
      <c r="F166" s="219"/>
      <c r="G166" s="219"/>
      <c r="H166" s="220"/>
      <c r="I166" s="220"/>
      <c r="J166" s="220"/>
      <c r="K166" s="220"/>
      <c r="L166" s="175"/>
    </row>
    <row r="167" spans="1:12" ht="15.75" customHeight="1">
      <c r="A167" s="174">
        <v>201702</v>
      </c>
      <c r="B167" s="217"/>
      <c r="C167" s="218"/>
      <c r="D167" s="219"/>
      <c r="E167" s="219"/>
      <c r="F167" s="219"/>
      <c r="G167" s="219"/>
      <c r="H167" s="220"/>
      <c r="I167" s="220"/>
      <c r="J167" s="220"/>
      <c r="K167" s="220"/>
      <c r="L167" s="175"/>
    </row>
    <row r="168" spans="1:12" ht="15.75" customHeight="1">
      <c r="A168" s="174">
        <v>201702</v>
      </c>
      <c r="B168" s="217"/>
      <c r="C168" s="218"/>
      <c r="D168" s="219"/>
      <c r="E168" s="219"/>
      <c r="F168" s="219"/>
      <c r="G168" s="219"/>
      <c r="H168" s="220"/>
      <c r="I168" s="220"/>
      <c r="J168" s="220"/>
      <c r="K168" s="220"/>
      <c r="L168" s="175"/>
    </row>
    <row r="169" spans="1:12" ht="15.75" customHeight="1">
      <c r="A169" s="174">
        <v>201702</v>
      </c>
      <c r="B169" s="217"/>
      <c r="C169" s="218"/>
      <c r="D169" s="219"/>
      <c r="E169" s="219"/>
      <c r="F169" s="219"/>
      <c r="G169" s="219"/>
      <c r="H169" s="220"/>
      <c r="I169" s="220"/>
      <c r="J169" s="220"/>
      <c r="K169" s="220"/>
      <c r="L169" s="175"/>
    </row>
    <row r="170" spans="1:12" ht="15.75" customHeight="1">
      <c r="A170" s="174">
        <v>201702</v>
      </c>
      <c r="B170" s="217"/>
      <c r="C170" s="218"/>
      <c r="D170" s="219"/>
      <c r="E170" s="219"/>
      <c r="F170" s="219"/>
      <c r="G170" s="219"/>
      <c r="H170" s="220"/>
      <c r="I170" s="220"/>
      <c r="J170" s="220"/>
      <c r="K170" s="220"/>
      <c r="L170" s="175"/>
    </row>
    <row r="171" spans="1:12" ht="15.75" customHeight="1">
      <c r="A171" s="174">
        <v>201702</v>
      </c>
      <c r="B171" s="217"/>
      <c r="C171" s="218"/>
      <c r="D171" s="219"/>
      <c r="E171" s="219"/>
      <c r="F171" s="219"/>
      <c r="G171" s="219"/>
      <c r="H171" s="220"/>
      <c r="I171" s="220"/>
      <c r="J171" s="220"/>
      <c r="K171" s="220"/>
      <c r="L171" s="175"/>
    </row>
    <row r="172" spans="1:12" ht="15.75" customHeight="1">
      <c r="A172" s="174">
        <v>201702</v>
      </c>
      <c r="B172" s="217"/>
      <c r="C172" s="218"/>
      <c r="D172" s="219"/>
      <c r="E172" s="219"/>
      <c r="F172" s="219"/>
      <c r="G172" s="219"/>
      <c r="H172" s="220"/>
      <c r="I172" s="220"/>
      <c r="J172" s="220"/>
      <c r="K172" s="220"/>
      <c r="L172" s="175"/>
    </row>
    <row r="173" spans="1:12" ht="15.75" customHeight="1">
      <c r="A173" s="174">
        <v>201702</v>
      </c>
      <c r="B173" s="217"/>
      <c r="C173" s="218"/>
      <c r="D173" s="219"/>
      <c r="E173" s="219"/>
      <c r="F173" s="219"/>
      <c r="G173" s="219"/>
      <c r="H173" s="220"/>
      <c r="I173" s="220"/>
      <c r="J173" s="220"/>
      <c r="K173" s="220"/>
      <c r="L173" s="175"/>
    </row>
    <row r="174" spans="1:12" ht="15.75" customHeight="1">
      <c r="A174" s="174">
        <v>201702</v>
      </c>
      <c r="B174" s="217"/>
      <c r="C174" s="218"/>
      <c r="D174" s="219"/>
      <c r="E174" s="219"/>
      <c r="F174" s="219"/>
      <c r="G174" s="219"/>
      <c r="H174" s="220"/>
      <c r="I174" s="220"/>
      <c r="J174" s="220"/>
      <c r="K174" s="220"/>
      <c r="L174" s="175"/>
    </row>
    <row r="175" spans="1:12" ht="15.75" customHeight="1">
      <c r="A175" s="174">
        <v>201702</v>
      </c>
      <c r="B175" s="217"/>
      <c r="C175" s="218"/>
      <c r="D175" s="219"/>
      <c r="E175" s="219"/>
      <c r="F175" s="219"/>
      <c r="G175" s="219"/>
      <c r="H175" s="220"/>
      <c r="I175" s="220"/>
      <c r="J175" s="220"/>
      <c r="K175" s="220"/>
      <c r="L175" s="175"/>
    </row>
    <row r="176" spans="1:12" ht="15.75" customHeight="1">
      <c r="A176" s="174">
        <v>201702</v>
      </c>
      <c r="B176" s="217"/>
      <c r="C176" s="218"/>
      <c r="D176" s="219"/>
      <c r="E176" s="219"/>
      <c r="F176" s="219"/>
      <c r="G176" s="219"/>
      <c r="H176" s="220"/>
      <c r="I176" s="220"/>
      <c r="J176" s="220"/>
      <c r="K176" s="220"/>
      <c r="L176" s="175"/>
    </row>
    <row r="177" spans="1:12" ht="15.75" customHeight="1">
      <c r="A177" s="174">
        <v>201702</v>
      </c>
      <c r="B177" s="217"/>
      <c r="C177" s="218"/>
      <c r="D177" s="219"/>
      <c r="E177" s="219"/>
      <c r="F177" s="219"/>
      <c r="G177" s="219"/>
      <c r="H177" s="220"/>
      <c r="I177" s="220"/>
      <c r="J177" s="220"/>
      <c r="K177" s="220"/>
      <c r="L177" s="175"/>
    </row>
    <row r="178" spans="1:12" ht="15.75" customHeight="1">
      <c r="A178" s="174">
        <v>201702</v>
      </c>
      <c r="B178" s="217"/>
      <c r="C178" s="218"/>
      <c r="D178" s="219"/>
      <c r="E178" s="219"/>
      <c r="F178" s="219"/>
      <c r="G178" s="219"/>
      <c r="H178" s="220"/>
      <c r="I178" s="220"/>
      <c r="J178" s="220"/>
      <c r="K178" s="220"/>
      <c r="L178" s="175"/>
    </row>
    <row r="179" spans="1:12" ht="15.75" customHeight="1">
      <c r="A179" s="174">
        <v>201702</v>
      </c>
      <c r="B179" s="217"/>
      <c r="C179" s="218"/>
      <c r="D179" s="219"/>
      <c r="E179" s="219"/>
      <c r="F179" s="219"/>
      <c r="G179" s="219"/>
      <c r="H179" s="220"/>
      <c r="I179" s="220"/>
      <c r="J179" s="220"/>
      <c r="K179" s="220"/>
      <c r="L179" s="175"/>
    </row>
    <row r="180" spans="1:12" ht="15.75" customHeight="1">
      <c r="A180" s="174">
        <v>201702</v>
      </c>
      <c r="B180" s="217"/>
      <c r="C180" s="218"/>
      <c r="D180" s="219"/>
      <c r="E180" s="219"/>
      <c r="F180" s="219"/>
      <c r="G180" s="219"/>
      <c r="H180" s="220"/>
      <c r="I180" s="220"/>
      <c r="J180" s="220"/>
      <c r="K180" s="220"/>
      <c r="L180" s="175"/>
    </row>
    <row r="181" spans="1:12" ht="15.75" customHeight="1">
      <c r="A181" s="174">
        <v>201702</v>
      </c>
      <c r="B181" s="217"/>
      <c r="C181" s="218"/>
      <c r="D181" s="219"/>
      <c r="E181" s="219"/>
      <c r="F181" s="219"/>
      <c r="G181" s="219"/>
      <c r="H181" s="220"/>
      <c r="I181" s="220"/>
      <c r="J181" s="220"/>
      <c r="K181" s="220"/>
      <c r="L181" s="175"/>
    </row>
    <row r="182" spans="1:12" ht="15.75" customHeight="1">
      <c r="A182" s="174">
        <v>201702</v>
      </c>
      <c r="B182" s="217"/>
      <c r="C182" s="218"/>
      <c r="D182" s="219"/>
      <c r="E182" s="219"/>
      <c r="F182" s="219"/>
      <c r="G182" s="219"/>
      <c r="H182" s="220"/>
      <c r="I182" s="220"/>
      <c r="J182" s="220"/>
      <c r="K182" s="220"/>
      <c r="L182" s="175"/>
    </row>
    <row r="183" spans="1:12" ht="15.75" customHeight="1">
      <c r="A183" s="174">
        <v>201702</v>
      </c>
      <c r="B183" s="217"/>
      <c r="C183" s="218"/>
      <c r="D183" s="219"/>
      <c r="E183" s="219"/>
      <c r="F183" s="219"/>
      <c r="G183" s="219"/>
      <c r="H183" s="220"/>
      <c r="I183" s="220"/>
      <c r="J183" s="220"/>
      <c r="K183" s="220"/>
      <c r="L183" s="175"/>
    </row>
    <row r="184" spans="1:12" ht="15.75" customHeight="1">
      <c r="A184" s="174">
        <v>201702</v>
      </c>
      <c r="B184" s="217"/>
      <c r="C184" s="218"/>
      <c r="D184" s="219"/>
      <c r="E184" s="219"/>
      <c r="F184" s="219"/>
      <c r="G184" s="219"/>
      <c r="H184" s="220"/>
      <c r="I184" s="220"/>
      <c r="J184" s="220"/>
      <c r="K184" s="220"/>
      <c r="L184" s="175"/>
    </row>
    <row r="185" spans="1:12" ht="15.75" customHeight="1">
      <c r="A185" s="174">
        <v>201702</v>
      </c>
      <c r="B185" s="217"/>
      <c r="C185" s="218"/>
      <c r="D185" s="219"/>
      <c r="E185" s="219"/>
      <c r="F185" s="219"/>
      <c r="G185" s="219"/>
      <c r="H185" s="220"/>
      <c r="I185" s="220"/>
      <c r="J185" s="220"/>
      <c r="K185" s="220"/>
      <c r="L185" s="175"/>
    </row>
    <row r="186" spans="1:12" ht="15.75" customHeight="1">
      <c r="A186" s="174">
        <v>201702</v>
      </c>
      <c r="B186" s="217"/>
      <c r="C186" s="218"/>
      <c r="D186" s="219"/>
      <c r="E186" s="219"/>
      <c r="F186" s="219"/>
      <c r="G186" s="219"/>
      <c r="H186" s="220"/>
      <c r="I186" s="220"/>
      <c r="J186" s="220"/>
      <c r="K186" s="220"/>
      <c r="L186" s="175"/>
    </row>
    <row r="187" spans="1:12" ht="15.75" customHeight="1">
      <c r="A187" s="174">
        <v>201702</v>
      </c>
      <c r="B187" s="217"/>
      <c r="C187" s="218"/>
      <c r="D187" s="219"/>
      <c r="E187" s="219"/>
      <c r="F187" s="219"/>
      <c r="G187" s="219"/>
      <c r="H187" s="220"/>
      <c r="I187" s="220"/>
      <c r="J187" s="220"/>
      <c r="K187" s="220"/>
      <c r="L187" s="175"/>
    </row>
    <row r="188" spans="1:12" ht="15.75" customHeight="1">
      <c r="A188" s="174">
        <v>201702</v>
      </c>
      <c r="B188" s="217"/>
      <c r="C188" s="218"/>
      <c r="D188" s="219"/>
      <c r="E188" s="219"/>
      <c r="F188" s="219"/>
      <c r="G188" s="219"/>
      <c r="H188" s="220"/>
      <c r="I188" s="220"/>
      <c r="J188" s="220"/>
      <c r="K188" s="220"/>
      <c r="L188" s="175"/>
    </row>
    <row r="189" spans="1:12" ht="15.75" customHeight="1">
      <c r="A189" s="174">
        <v>201702</v>
      </c>
      <c r="B189" s="217"/>
      <c r="C189" s="218"/>
      <c r="D189" s="219"/>
      <c r="E189" s="219"/>
      <c r="F189" s="219"/>
      <c r="G189" s="219"/>
      <c r="H189" s="220"/>
      <c r="I189" s="220"/>
      <c r="J189" s="220"/>
      <c r="K189" s="220"/>
      <c r="L189" s="175"/>
    </row>
    <row r="190" spans="1:12" ht="15.75" customHeight="1">
      <c r="A190" s="174">
        <v>201702</v>
      </c>
      <c r="B190" s="217"/>
      <c r="C190" s="218"/>
      <c r="D190" s="219"/>
      <c r="E190" s="219"/>
      <c r="F190" s="219"/>
      <c r="G190" s="219"/>
      <c r="H190" s="220"/>
      <c r="I190" s="220"/>
      <c r="J190" s="220"/>
      <c r="K190" s="220"/>
      <c r="L190" s="175"/>
    </row>
    <row r="191" spans="1:12" ht="15.75" customHeight="1">
      <c r="A191" s="174">
        <v>201702</v>
      </c>
      <c r="B191" s="217"/>
      <c r="C191" s="218"/>
      <c r="D191" s="219"/>
      <c r="E191" s="219"/>
      <c r="F191" s="219"/>
      <c r="G191" s="219"/>
      <c r="H191" s="220"/>
      <c r="I191" s="220"/>
      <c r="J191" s="220"/>
      <c r="K191" s="220"/>
      <c r="L191" s="175"/>
    </row>
    <row r="192" spans="1:12" ht="15.75" customHeight="1">
      <c r="A192" s="174">
        <v>201702</v>
      </c>
      <c r="B192" s="217"/>
      <c r="C192" s="218"/>
      <c r="D192" s="219"/>
      <c r="E192" s="219"/>
      <c r="F192" s="219"/>
      <c r="G192" s="219"/>
      <c r="H192" s="220"/>
      <c r="I192" s="220"/>
      <c r="J192" s="220"/>
      <c r="K192" s="220"/>
      <c r="L192" s="175"/>
    </row>
    <row r="193" spans="1:12" ht="15.75" customHeight="1">
      <c r="A193" s="174">
        <v>201702</v>
      </c>
      <c r="B193" s="217"/>
      <c r="C193" s="218"/>
      <c r="D193" s="219"/>
      <c r="E193" s="219"/>
      <c r="F193" s="219"/>
      <c r="G193" s="219"/>
      <c r="H193" s="220"/>
      <c r="I193" s="220"/>
      <c r="J193" s="220"/>
      <c r="K193" s="220"/>
      <c r="L193" s="175"/>
    </row>
    <row r="194" spans="1:12" ht="15.75" customHeight="1">
      <c r="A194" s="174">
        <v>201702</v>
      </c>
      <c r="B194" s="217"/>
      <c r="C194" s="218"/>
      <c r="D194" s="219"/>
      <c r="E194" s="219"/>
      <c r="F194" s="219"/>
      <c r="G194" s="219"/>
      <c r="H194" s="220"/>
      <c r="I194" s="220"/>
      <c r="J194" s="220"/>
      <c r="K194" s="220"/>
      <c r="L194" s="175"/>
    </row>
    <row r="195" spans="1:12" ht="15.75" customHeight="1">
      <c r="A195" s="174">
        <v>201702</v>
      </c>
      <c r="B195" s="217"/>
      <c r="C195" s="218"/>
      <c r="D195" s="219"/>
      <c r="E195" s="219"/>
      <c r="F195" s="219"/>
      <c r="G195" s="219"/>
      <c r="H195" s="220"/>
      <c r="I195" s="220"/>
      <c r="J195" s="220"/>
      <c r="K195" s="220"/>
      <c r="L195" s="175"/>
    </row>
    <row r="196" spans="1:12" ht="15.75" customHeight="1">
      <c r="A196" s="174">
        <v>201702</v>
      </c>
      <c r="B196" s="217"/>
      <c r="C196" s="218"/>
      <c r="D196" s="219"/>
      <c r="E196" s="219"/>
      <c r="F196" s="219"/>
      <c r="G196" s="219"/>
      <c r="H196" s="220"/>
      <c r="I196" s="220"/>
      <c r="J196" s="220"/>
      <c r="K196" s="220"/>
      <c r="L196" s="175"/>
    </row>
    <row r="197" spans="1:12" ht="15.75" customHeight="1">
      <c r="A197" s="174">
        <v>201702</v>
      </c>
      <c r="B197" s="217"/>
      <c r="C197" s="218"/>
      <c r="D197" s="219"/>
      <c r="E197" s="219"/>
      <c r="F197" s="219"/>
      <c r="G197" s="219"/>
      <c r="H197" s="220"/>
      <c r="I197" s="220"/>
      <c r="J197" s="220"/>
      <c r="K197" s="220"/>
      <c r="L197" s="175"/>
    </row>
    <row r="198" spans="1:12" ht="15.75" customHeight="1">
      <c r="A198" s="174">
        <v>201702</v>
      </c>
      <c r="B198" s="217"/>
      <c r="C198" s="218"/>
      <c r="D198" s="219"/>
      <c r="E198" s="219"/>
      <c r="F198" s="219"/>
      <c r="G198" s="219"/>
      <c r="H198" s="220"/>
      <c r="I198" s="220"/>
      <c r="J198" s="220"/>
      <c r="K198" s="220"/>
      <c r="L198" s="175"/>
    </row>
    <row r="199" spans="1:12" ht="15.75" customHeight="1">
      <c r="A199" s="174">
        <v>201702</v>
      </c>
      <c r="B199" s="217"/>
      <c r="C199" s="218"/>
      <c r="D199" s="219"/>
      <c r="E199" s="219"/>
      <c r="F199" s="219"/>
      <c r="G199" s="219"/>
      <c r="H199" s="220"/>
      <c r="I199" s="220"/>
      <c r="J199" s="220"/>
      <c r="K199" s="220"/>
      <c r="L199" s="175"/>
    </row>
    <row r="200" spans="1:12" ht="15.75" customHeight="1">
      <c r="A200" s="174">
        <v>201702</v>
      </c>
      <c r="B200" s="217"/>
      <c r="C200" s="218"/>
      <c r="D200" s="219"/>
      <c r="E200" s="219"/>
      <c r="F200" s="219"/>
      <c r="G200" s="219"/>
      <c r="H200" s="220"/>
      <c r="I200" s="220"/>
      <c r="J200" s="220"/>
      <c r="K200" s="220"/>
      <c r="L200" s="175"/>
    </row>
    <row r="201" spans="1:12" ht="15.75" customHeight="1">
      <c r="A201" s="174">
        <v>201702</v>
      </c>
      <c r="B201" s="217"/>
      <c r="C201" s="218"/>
      <c r="D201" s="219"/>
      <c r="E201" s="219"/>
      <c r="F201" s="219"/>
      <c r="G201" s="219"/>
      <c r="H201" s="220"/>
      <c r="I201" s="220"/>
      <c r="J201" s="220"/>
      <c r="K201" s="220"/>
      <c r="L201" s="175"/>
    </row>
    <row r="202" spans="1:12" ht="15.75" customHeight="1">
      <c r="A202" s="174">
        <v>201702</v>
      </c>
      <c r="B202" s="217"/>
      <c r="C202" s="218"/>
      <c r="D202" s="219"/>
      <c r="E202" s="219"/>
      <c r="F202" s="219"/>
      <c r="G202" s="219"/>
      <c r="H202" s="220"/>
      <c r="I202" s="220"/>
      <c r="J202" s="220"/>
      <c r="K202" s="220"/>
      <c r="L202" s="175"/>
    </row>
    <row r="203" spans="1:12" ht="15.75" customHeight="1">
      <c r="A203" s="174">
        <v>201702</v>
      </c>
      <c r="B203" s="217"/>
      <c r="C203" s="218"/>
      <c r="D203" s="219"/>
      <c r="E203" s="219"/>
      <c r="F203" s="219"/>
      <c r="G203" s="219"/>
      <c r="H203" s="220"/>
      <c r="I203" s="220"/>
      <c r="J203" s="220"/>
      <c r="K203" s="220"/>
      <c r="L203" s="175"/>
    </row>
    <row r="204" spans="1:12" ht="15.75" customHeight="1">
      <c r="A204" s="174">
        <v>201702</v>
      </c>
      <c r="B204" s="217"/>
      <c r="C204" s="218"/>
      <c r="D204" s="219"/>
      <c r="E204" s="219"/>
      <c r="F204" s="219"/>
      <c r="G204" s="219"/>
      <c r="H204" s="220"/>
      <c r="I204" s="220"/>
      <c r="J204" s="220"/>
      <c r="K204" s="220"/>
      <c r="L204" s="175"/>
    </row>
    <row r="205" spans="1:12" ht="15.75" customHeight="1">
      <c r="A205" s="174">
        <v>201702</v>
      </c>
      <c r="B205" s="217"/>
      <c r="C205" s="218"/>
      <c r="D205" s="219"/>
      <c r="E205" s="219"/>
      <c r="F205" s="219"/>
      <c r="G205" s="219"/>
      <c r="H205" s="220"/>
      <c r="I205" s="220"/>
      <c r="J205" s="220"/>
      <c r="K205" s="220"/>
      <c r="L205" s="175"/>
    </row>
    <row r="206" spans="1:12" ht="15.75" customHeight="1">
      <c r="A206" s="174">
        <v>201702</v>
      </c>
      <c r="B206" s="217"/>
      <c r="C206" s="218"/>
      <c r="D206" s="219"/>
      <c r="E206" s="219"/>
      <c r="F206" s="219"/>
      <c r="G206" s="219"/>
      <c r="H206" s="220"/>
      <c r="I206" s="220"/>
      <c r="J206" s="220"/>
      <c r="K206" s="220"/>
      <c r="L206" s="175"/>
    </row>
    <row r="207" spans="1:12" ht="15.75" customHeight="1">
      <c r="A207" s="174">
        <v>201702</v>
      </c>
      <c r="B207" s="217"/>
      <c r="C207" s="218"/>
      <c r="D207" s="219"/>
      <c r="E207" s="219"/>
      <c r="F207" s="219"/>
      <c r="G207" s="219"/>
      <c r="H207" s="220"/>
      <c r="I207" s="220"/>
      <c r="J207" s="220"/>
      <c r="K207" s="220"/>
      <c r="L207" s="175"/>
    </row>
    <row r="208" spans="1:12" ht="15.75" customHeight="1">
      <c r="A208" s="174">
        <v>201702</v>
      </c>
      <c r="B208" s="217"/>
      <c r="C208" s="218"/>
      <c r="D208" s="219"/>
      <c r="E208" s="219"/>
      <c r="F208" s="219"/>
      <c r="G208" s="219"/>
      <c r="H208" s="220"/>
      <c r="I208" s="220"/>
      <c r="J208" s="220"/>
      <c r="K208" s="220"/>
      <c r="L208" s="175"/>
    </row>
    <row r="209" spans="1:12" ht="15.75" customHeight="1">
      <c r="A209" s="174">
        <v>201702</v>
      </c>
      <c r="B209" s="217"/>
      <c r="C209" s="218"/>
      <c r="D209" s="219"/>
      <c r="E209" s="219"/>
      <c r="F209" s="219"/>
      <c r="G209" s="219"/>
      <c r="H209" s="220"/>
      <c r="I209" s="220"/>
      <c r="J209" s="220"/>
      <c r="K209" s="220"/>
      <c r="L209" s="175"/>
    </row>
    <row r="210" spans="1:12" ht="15.75" customHeight="1">
      <c r="A210" s="174">
        <v>201702</v>
      </c>
      <c r="B210" s="217"/>
      <c r="C210" s="218"/>
      <c r="D210" s="219"/>
      <c r="E210" s="219"/>
      <c r="F210" s="219"/>
      <c r="G210" s="219"/>
      <c r="H210" s="220"/>
      <c r="I210" s="220"/>
      <c r="J210" s="220"/>
      <c r="K210" s="220"/>
      <c r="L210" s="175"/>
    </row>
    <row r="211" spans="1:12" ht="15.75" customHeight="1">
      <c r="A211" s="174">
        <v>201702</v>
      </c>
      <c r="B211" s="217"/>
      <c r="C211" s="218"/>
      <c r="D211" s="219"/>
      <c r="E211" s="219"/>
      <c r="F211" s="219"/>
      <c r="G211" s="219"/>
      <c r="H211" s="220"/>
      <c r="I211" s="220"/>
      <c r="J211" s="220"/>
      <c r="K211" s="220"/>
      <c r="L211" s="175"/>
    </row>
    <row r="212" spans="1:12" ht="15.75" customHeight="1">
      <c r="A212" s="174">
        <v>201702</v>
      </c>
      <c r="B212" s="217"/>
      <c r="C212" s="218"/>
      <c r="D212" s="219"/>
      <c r="E212" s="219"/>
      <c r="F212" s="219"/>
      <c r="G212" s="219"/>
      <c r="H212" s="220"/>
      <c r="I212" s="220"/>
      <c r="J212" s="220"/>
      <c r="K212" s="220"/>
      <c r="L212" s="175"/>
    </row>
    <row r="213" spans="1:12" ht="15.75" customHeight="1">
      <c r="A213" s="174">
        <v>201702</v>
      </c>
      <c r="B213" s="217"/>
      <c r="C213" s="218"/>
      <c r="D213" s="219"/>
      <c r="E213" s="219"/>
      <c r="F213" s="219"/>
      <c r="G213" s="219"/>
      <c r="H213" s="220"/>
      <c r="I213" s="220"/>
      <c r="J213" s="220"/>
      <c r="K213" s="220"/>
      <c r="L213" s="175"/>
    </row>
    <row r="214" spans="1:12" ht="15.75" customHeight="1">
      <c r="A214" s="174">
        <v>201702</v>
      </c>
      <c r="B214" s="217"/>
      <c r="C214" s="218"/>
      <c r="D214" s="219"/>
      <c r="E214" s="219"/>
      <c r="F214" s="219"/>
      <c r="G214" s="219"/>
      <c r="H214" s="220"/>
      <c r="I214" s="220"/>
      <c r="J214" s="220"/>
      <c r="K214" s="220"/>
      <c r="L214" s="175"/>
    </row>
    <row r="215" spans="1:12" ht="15.75" customHeight="1">
      <c r="A215" s="174">
        <v>201702</v>
      </c>
      <c r="B215" s="217"/>
      <c r="C215" s="218"/>
      <c r="D215" s="219"/>
      <c r="E215" s="219"/>
      <c r="F215" s="219"/>
      <c r="G215" s="219"/>
      <c r="H215" s="220"/>
      <c r="I215" s="220"/>
      <c r="J215" s="220"/>
      <c r="K215" s="220"/>
      <c r="L215" s="175"/>
    </row>
    <row r="216" spans="1:12" ht="15.75" customHeight="1">
      <c r="A216" s="174">
        <v>201702</v>
      </c>
      <c r="B216" s="217"/>
      <c r="C216" s="218"/>
      <c r="D216" s="219"/>
      <c r="E216" s="219"/>
      <c r="F216" s="219"/>
      <c r="G216" s="219"/>
      <c r="H216" s="220"/>
      <c r="I216" s="220"/>
      <c r="J216" s="220"/>
      <c r="K216" s="220"/>
      <c r="L216" s="175"/>
    </row>
    <row r="217" spans="1:12" ht="15.75" customHeight="1">
      <c r="A217" s="174">
        <v>201702</v>
      </c>
      <c r="B217" s="217"/>
      <c r="C217" s="218"/>
      <c r="D217" s="219"/>
      <c r="E217" s="219"/>
      <c r="F217" s="219"/>
      <c r="G217" s="219"/>
      <c r="H217" s="220"/>
      <c r="I217" s="220"/>
      <c r="J217" s="220"/>
      <c r="K217" s="220"/>
      <c r="L217" s="175"/>
    </row>
    <row r="218" spans="1:12" ht="15.75" customHeight="1">
      <c r="A218" s="174">
        <v>201702</v>
      </c>
      <c r="B218" s="217"/>
      <c r="C218" s="218"/>
      <c r="D218" s="219"/>
      <c r="E218" s="219"/>
      <c r="F218" s="219"/>
      <c r="G218" s="219"/>
      <c r="H218" s="220"/>
      <c r="I218" s="220"/>
      <c r="J218" s="220"/>
      <c r="K218" s="220"/>
      <c r="L218" s="175"/>
    </row>
    <row r="219" spans="1:12" ht="15.75" customHeight="1">
      <c r="A219" s="174">
        <v>201702</v>
      </c>
      <c r="B219" s="217"/>
      <c r="C219" s="218"/>
      <c r="D219" s="219"/>
      <c r="E219" s="219"/>
      <c r="F219" s="219"/>
      <c r="G219" s="219"/>
      <c r="H219" s="220"/>
      <c r="I219" s="220"/>
      <c r="J219" s="220"/>
      <c r="K219" s="220"/>
      <c r="L219" s="175"/>
    </row>
    <row r="220" spans="1:12" ht="15.75" customHeight="1">
      <c r="A220" s="174">
        <v>201702</v>
      </c>
      <c r="B220" s="217"/>
      <c r="C220" s="218"/>
      <c r="D220" s="219"/>
      <c r="E220" s="219"/>
      <c r="F220" s="219"/>
      <c r="G220" s="219"/>
      <c r="H220" s="220"/>
      <c r="I220" s="220"/>
      <c r="J220" s="220"/>
      <c r="K220" s="220"/>
      <c r="L220" s="175"/>
    </row>
    <row r="221" spans="1:12" ht="15.75" customHeight="1">
      <c r="A221" s="174">
        <v>201702</v>
      </c>
      <c r="B221" s="217"/>
      <c r="C221" s="218"/>
      <c r="D221" s="219"/>
      <c r="E221" s="219"/>
      <c r="F221" s="219"/>
      <c r="G221" s="219"/>
      <c r="H221" s="220"/>
      <c r="I221" s="220"/>
      <c r="J221" s="220"/>
      <c r="K221" s="220"/>
      <c r="L221" s="175"/>
    </row>
    <row r="222" spans="1:12" ht="15.75" customHeight="1">
      <c r="A222" s="174">
        <v>201702</v>
      </c>
      <c r="B222" s="217"/>
      <c r="C222" s="218"/>
      <c r="D222" s="219"/>
      <c r="E222" s="219"/>
      <c r="F222" s="219"/>
      <c r="G222" s="219"/>
      <c r="H222" s="220"/>
      <c r="I222" s="220"/>
      <c r="J222" s="220"/>
      <c r="K222" s="220"/>
      <c r="L222" s="175"/>
    </row>
    <row r="223" spans="1:12" ht="15.75" customHeight="1">
      <c r="A223" s="174">
        <v>201702</v>
      </c>
      <c r="B223" s="217"/>
      <c r="C223" s="218"/>
      <c r="D223" s="219"/>
      <c r="E223" s="219"/>
      <c r="F223" s="219"/>
      <c r="G223" s="219"/>
      <c r="H223" s="220"/>
      <c r="I223" s="220"/>
      <c r="J223" s="220"/>
      <c r="K223" s="220"/>
      <c r="L223" s="175"/>
    </row>
    <row r="224" spans="1:12" ht="15.75" customHeight="1">
      <c r="A224" s="174">
        <v>201702</v>
      </c>
      <c r="B224" s="217"/>
      <c r="C224" s="218"/>
      <c r="D224" s="219"/>
      <c r="E224" s="219"/>
      <c r="F224" s="219"/>
      <c r="G224" s="219"/>
      <c r="H224" s="220"/>
      <c r="I224" s="220"/>
      <c r="J224" s="220"/>
      <c r="K224" s="220"/>
      <c r="L224" s="175"/>
    </row>
    <row r="225" spans="1:12" ht="15.75" customHeight="1">
      <c r="A225" s="174">
        <v>201702</v>
      </c>
      <c r="B225" s="217"/>
      <c r="C225" s="218"/>
      <c r="D225" s="219"/>
      <c r="E225" s="219"/>
      <c r="F225" s="219"/>
      <c r="G225" s="219"/>
      <c r="H225" s="220"/>
      <c r="I225" s="220"/>
      <c r="J225" s="220"/>
      <c r="K225" s="220"/>
      <c r="L225" s="175"/>
    </row>
    <row r="226" spans="1:12" ht="15.75" customHeight="1">
      <c r="A226" s="174">
        <v>201702</v>
      </c>
      <c r="B226" s="217"/>
      <c r="C226" s="218"/>
      <c r="D226" s="219"/>
      <c r="E226" s="219"/>
      <c r="F226" s="219"/>
      <c r="G226" s="219"/>
      <c r="H226" s="220"/>
      <c r="I226" s="220"/>
      <c r="J226" s="220"/>
      <c r="K226" s="220"/>
      <c r="L226" s="175"/>
    </row>
    <row r="227" spans="1:12" ht="15.75" customHeight="1">
      <c r="A227" s="174">
        <v>201702</v>
      </c>
      <c r="B227" s="217"/>
      <c r="C227" s="218"/>
      <c r="D227" s="219"/>
      <c r="E227" s="219"/>
      <c r="F227" s="219"/>
      <c r="G227" s="219"/>
      <c r="H227" s="220"/>
      <c r="I227" s="220"/>
      <c r="J227" s="220"/>
      <c r="K227" s="220"/>
      <c r="L227" s="175"/>
    </row>
    <row r="228" spans="1:12" ht="15.75" customHeight="1">
      <c r="A228" s="174">
        <v>201702</v>
      </c>
      <c r="B228" s="217"/>
      <c r="C228" s="218"/>
      <c r="D228" s="219"/>
      <c r="E228" s="219"/>
      <c r="F228" s="219"/>
      <c r="G228" s="219"/>
      <c r="H228" s="220"/>
      <c r="I228" s="220"/>
      <c r="J228" s="220"/>
      <c r="K228" s="220"/>
      <c r="L228" s="175"/>
    </row>
    <row r="229" spans="1:12" ht="15.75" customHeight="1">
      <c r="A229" s="174">
        <v>201702</v>
      </c>
      <c r="B229" s="217"/>
      <c r="C229" s="218"/>
      <c r="D229" s="219"/>
      <c r="E229" s="219"/>
      <c r="F229" s="219"/>
      <c r="G229" s="219"/>
      <c r="H229" s="220"/>
      <c r="I229" s="220"/>
      <c r="J229" s="220"/>
      <c r="K229" s="220"/>
      <c r="L229" s="175"/>
    </row>
    <row r="230" spans="1:12" ht="15.75" customHeight="1">
      <c r="A230" s="174">
        <v>201702</v>
      </c>
      <c r="B230" s="217"/>
      <c r="C230" s="218"/>
      <c r="D230" s="219"/>
      <c r="E230" s="219"/>
      <c r="F230" s="219"/>
      <c r="G230" s="219"/>
      <c r="H230" s="220"/>
      <c r="I230" s="220"/>
      <c r="J230" s="220"/>
      <c r="K230" s="220"/>
      <c r="L230" s="175"/>
    </row>
    <row r="231" spans="1:12" ht="15.75" customHeight="1">
      <c r="A231" s="174">
        <v>201702</v>
      </c>
      <c r="B231" s="217"/>
      <c r="C231" s="218"/>
      <c r="D231" s="219"/>
      <c r="E231" s="219"/>
      <c r="F231" s="219"/>
      <c r="G231" s="219"/>
      <c r="H231" s="220"/>
      <c r="I231" s="220"/>
      <c r="J231" s="220"/>
      <c r="K231" s="220"/>
      <c r="L231" s="175"/>
    </row>
    <row r="232" spans="1:12" ht="15.75" customHeight="1">
      <c r="A232" s="174">
        <v>201702</v>
      </c>
      <c r="B232" s="217"/>
      <c r="C232" s="218"/>
      <c r="D232" s="219"/>
      <c r="E232" s="219"/>
      <c r="F232" s="219"/>
      <c r="G232" s="219"/>
      <c r="H232" s="220"/>
      <c r="I232" s="220"/>
      <c r="J232" s="220"/>
      <c r="K232" s="220"/>
      <c r="L232" s="175"/>
    </row>
    <row r="233" spans="1:12" ht="15.75" customHeight="1">
      <c r="A233" s="174">
        <v>201702</v>
      </c>
      <c r="B233" s="217"/>
      <c r="C233" s="218"/>
      <c r="D233" s="219"/>
      <c r="E233" s="219"/>
      <c r="F233" s="219"/>
      <c r="G233" s="219"/>
      <c r="H233" s="220"/>
      <c r="I233" s="220"/>
      <c r="J233" s="220"/>
      <c r="K233" s="220"/>
      <c r="L233" s="175"/>
    </row>
    <row r="234" spans="1:12" ht="15.75" customHeight="1">
      <c r="A234" s="174">
        <v>201702</v>
      </c>
      <c r="B234" s="217"/>
      <c r="C234" s="218"/>
      <c r="D234" s="219"/>
      <c r="E234" s="219"/>
      <c r="F234" s="219"/>
      <c r="G234" s="219"/>
      <c r="H234" s="220"/>
      <c r="I234" s="220"/>
      <c r="J234" s="220"/>
      <c r="K234" s="220"/>
      <c r="L234" s="175"/>
    </row>
    <row r="235" spans="1:12" ht="15.75" customHeight="1">
      <c r="A235" s="174">
        <v>201702</v>
      </c>
      <c r="B235" s="217"/>
      <c r="C235" s="218"/>
      <c r="D235" s="219"/>
      <c r="E235" s="219"/>
      <c r="F235" s="219"/>
      <c r="G235" s="219"/>
      <c r="H235" s="220"/>
      <c r="I235" s="220"/>
      <c r="J235" s="220"/>
      <c r="K235" s="220"/>
      <c r="L235" s="175"/>
    </row>
    <row r="236" spans="1:12" ht="15.75" customHeight="1">
      <c r="A236" s="174">
        <v>201702</v>
      </c>
      <c r="B236" s="217"/>
      <c r="C236" s="218"/>
      <c r="D236" s="219"/>
      <c r="E236" s="219"/>
      <c r="F236" s="219"/>
      <c r="G236" s="219"/>
      <c r="H236" s="220"/>
      <c r="I236" s="220"/>
      <c r="J236" s="220"/>
      <c r="K236" s="220"/>
      <c r="L236" s="175"/>
    </row>
    <row r="237" spans="1:12" ht="15.75" customHeight="1">
      <c r="A237" s="174">
        <v>201702</v>
      </c>
      <c r="B237" s="217"/>
      <c r="C237" s="218"/>
      <c r="D237" s="219"/>
      <c r="E237" s="219"/>
      <c r="F237" s="219"/>
      <c r="G237" s="219"/>
      <c r="H237" s="220"/>
      <c r="I237" s="220"/>
      <c r="J237" s="220"/>
      <c r="K237" s="220"/>
      <c r="L237" s="175"/>
    </row>
    <row r="238" spans="1:12" ht="15.75" customHeight="1">
      <c r="A238" s="174">
        <v>201702</v>
      </c>
      <c r="B238" s="217"/>
      <c r="C238" s="218"/>
      <c r="D238" s="219"/>
      <c r="E238" s="219"/>
      <c r="F238" s="219"/>
      <c r="G238" s="219"/>
      <c r="H238" s="220"/>
      <c r="I238" s="220"/>
      <c r="J238" s="220"/>
      <c r="K238" s="220"/>
      <c r="L238" s="175"/>
    </row>
    <row r="239" spans="1:12" ht="15.75" customHeight="1">
      <c r="A239" s="174">
        <v>201702</v>
      </c>
      <c r="B239" s="217"/>
      <c r="C239" s="218"/>
      <c r="D239" s="219"/>
      <c r="E239" s="219"/>
      <c r="F239" s="219"/>
      <c r="G239" s="219"/>
      <c r="H239" s="220"/>
      <c r="I239" s="220"/>
      <c r="J239" s="220"/>
      <c r="K239" s="220"/>
      <c r="L239" s="175"/>
    </row>
    <row r="240" spans="1:12" ht="15.75" customHeight="1">
      <c r="A240" s="174">
        <v>201702</v>
      </c>
      <c r="B240" s="217"/>
      <c r="C240" s="218"/>
      <c r="D240" s="219"/>
      <c r="E240" s="219"/>
      <c r="F240" s="219"/>
      <c r="G240" s="219"/>
      <c r="H240" s="220"/>
      <c r="I240" s="220"/>
      <c r="J240" s="220"/>
      <c r="K240" s="220"/>
      <c r="L240" s="175"/>
    </row>
    <row r="241" spans="1:12" ht="15.75" customHeight="1">
      <c r="A241" s="174">
        <v>201702</v>
      </c>
      <c r="B241" s="217"/>
      <c r="C241" s="218"/>
      <c r="D241" s="219"/>
      <c r="E241" s="219"/>
      <c r="F241" s="219"/>
      <c r="G241" s="219"/>
      <c r="H241" s="220"/>
      <c r="I241" s="220"/>
      <c r="J241" s="220"/>
      <c r="K241" s="220"/>
      <c r="L241" s="175"/>
    </row>
    <row r="242" spans="1:12" ht="15.75" customHeight="1">
      <c r="A242" s="174">
        <v>201702</v>
      </c>
      <c r="B242" s="217"/>
      <c r="C242" s="218"/>
      <c r="D242" s="219"/>
      <c r="E242" s="219"/>
      <c r="F242" s="219"/>
      <c r="G242" s="219"/>
      <c r="H242" s="220"/>
      <c r="I242" s="220"/>
      <c r="J242" s="220"/>
      <c r="K242" s="220"/>
      <c r="L242" s="175"/>
    </row>
    <row r="243" spans="1:12" ht="15.75" customHeight="1">
      <c r="A243" s="174">
        <v>201702</v>
      </c>
      <c r="B243" s="217"/>
      <c r="C243" s="218"/>
      <c r="D243" s="219"/>
      <c r="E243" s="219"/>
      <c r="F243" s="219"/>
      <c r="G243" s="219"/>
      <c r="H243" s="220"/>
      <c r="I243" s="220"/>
      <c r="J243" s="220"/>
      <c r="K243" s="220"/>
      <c r="L243" s="175"/>
    </row>
    <row r="244" spans="1:12" ht="15.75" customHeight="1">
      <c r="A244" s="174">
        <v>201702</v>
      </c>
      <c r="B244" s="217"/>
      <c r="C244" s="218"/>
      <c r="D244" s="219"/>
      <c r="E244" s="219"/>
      <c r="F244" s="219"/>
      <c r="G244" s="219"/>
      <c r="H244" s="220"/>
      <c r="I244" s="220"/>
      <c r="J244" s="220"/>
      <c r="K244" s="220"/>
      <c r="L244" s="175"/>
    </row>
    <row r="245" spans="1:12" ht="15.75" customHeight="1">
      <c r="A245" s="174">
        <v>201702</v>
      </c>
      <c r="B245" s="217"/>
      <c r="C245" s="218"/>
      <c r="D245" s="219"/>
      <c r="E245" s="219"/>
      <c r="F245" s="219"/>
      <c r="G245" s="219"/>
      <c r="H245" s="220"/>
      <c r="I245" s="220"/>
      <c r="J245" s="220"/>
      <c r="K245" s="220"/>
      <c r="L245" s="175"/>
    </row>
    <row r="246" spans="1:12" ht="15.75" customHeight="1">
      <c r="A246" s="174">
        <v>201702</v>
      </c>
      <c r="B246" s="217"/>
      <c r="C246" s="218"/>
      <c r="D246" s="219"/>
      <c r="E246" s="219"/>
      <c r="F246" s="219"/>
      <c r="G246" s="219"/>
      <c r="H246" s="220"/>
      <c r="I246" s="220"/>
      <c r="J246" s="220"/>
      <c r="K246" s="220"/>
      <c r="L246" s="175"/>
    </row>
    <row r="247" spans="1:12" ht="15.75" customHeight="1">
      <c r="A247" s="174">
        <v>201702</v>
      </c>
      <c r="B247" s="217"/>
      <c r="C247" s="218"/>
      <c r="D247" s="219"/>
      <c r="E247" s="219"/>
      <c r="F247" s="219"/>
      <c r="G247" s="219"/>
      <c r="H247" s="220"/>
      <c r="I247" s="220"/>
      <c r="J247" s="220"/>
      <c r="K247" s="220"/>
      <c r="L247" s="175"/>
    </row>
    <row r="248" spans="1:12" ht="15.75" customHeight="1">
      <c r="A248" s="174">
        <v>201702</v>
      </c>
      <c r="B248" s="217"/>
      <c r="C248" s="218"/>
      <c r="D248" s="219"/>
      <c r="E248" s="219"/>
      <c r="F248" s="219"/>
      <c r="G248" s="219"/>
      <c r="H248" s="220"/>
      <c r="I248" s="220"/>
      <c r="J248" s="220"/>
      <c r="K248" s="220"/>
      <c r="L248" s="175"/>
    </row>
    <row r="249" spans="1:12" ht="15.75" customHeight="1">
      <c r="A249" s="174">
        <v>201702</v>
      </c>
      <c r="B249" s="217"/>
      <c r="C249" s="218"/>
      <c r="D249" s="219"/>
      <c r="E249" s="219"/>
      <c r="F249" s="219"/>
      <c r="G249" s="219"/>
      <c r="H249" s="220"/>
      <c r="I249" s="220"/>
      <c r="J249" s="220"/>
      <c r="K249" s="220"/>
      <c r="L249" s="175"/>
    </row>
    <row r="250" spans="1:12" ht="15.75" customHeight="1">
      <c r="A250" s="174">
        <v>201702</v>
      </c>
      <c r="B250" s="217"/>
      <c r="C250" s="218"/>
      <c r="D250" s="219"/>
      <c r="E250" s="219"/>
      <c r="F250" s="219"/>
      <c r="G250" s="219"/>
      <c r="H250" s="220"/>
      <c r="I250" s="220"/>
      <c r="J250" s="220"/>
      <c r="K250" s="220"/>
      <c r="L250" s="175"/>
    </row>
    <row r="251" spans="1:12" ht="15.75" customHeight="1">
      <c r="A251" s="174">
        <v>201702</v>
      </c>
      <c r="B251" s="217"/>
      <c r="C251" s="218"/>
      <c r="D251" s="219"/>
      <c r="E251" s="219"/>
      <c r="F251" s="219"/>
      <c r="G251" s="219"/>
      <c r="H251" s="220"/>
      <c r="I251" s="220"/>
      <c r="J251" s="220"/>
      <c r="K251" s="220"/>
      <c r="L251" s="175"/>
    </row>
    <row r="252" spans="1:12" ht="15.75" customHeight="1">
      <c r="A252" s="174">
        <v>201702</v>
      </c>
      <c r="B252" s="217"/>
      <c r="C252" s="218"/>
      <c r="D252" s="219"/>
      <c r="E252" s="219"/>
      <c r="F252" s="219"/>
      <c r="G252" s="219"/>
      <c r="H252" s="220"/>
      <c r="I252" s="220"/>
      <c r="J252" s="220"/>
      <c r="K252" s="220"/>
      <c r="L252" s="175"/>
    </row>
    <row r="253" spans="1:12" ht="15.75" customHeight="1">
      <c r="A253" s="174">
        <v>201702</v>
      </c>
      <c r="B253" s="217"/>
      <c r="C253" s="218"/>
      <c r="D253" s="219"/>
      <c r="E253" s="219"/>
      <c r="F253" s="219"/>
      <c r="G253" s="219"/>
      <c r="H253" s="220"/>
      <c r="I253" s="220"/>
      <c r="J253" s="220"/>
      <c r="K253" s="220"/>
      <c r="L253" s="175"/>
    </row>
    <row r="254" spans="1:12" ht="15.75" customHeight="1">
      <c r="A254" s="174">
        <v>201702</v>
      </c>
      <c r="B254" s="217"/>
      <c r="C254" s="218"/>
      <c r="D254" s="219"/>
      <c r="E254" s="219"/>
      <c r="F254" s="219"/>
      <c r="G254" s="219"/>
      <c r="H254" s="220"/>
      <c r="I254" s="220"/>
      <c r="J254" s="220"/>
      <c r="K254" s="220"/>
      <c r="L254" s="175"/>
    </row>
    <row r="255" spans="1:12" ht="15.75" customHeight="1">
      <c r="A255" s="174">
        <v>201702</v>
      </c>
      <c r="B255" s="217"/>
      <c r="C255" s="218"/>
      <c r="D255" s="219"/>
      <c r="E255" s="219"/>
      <c r="F255" s="219"/>
      <c r="G255" s="219"/>
      <c r="H255" s="220"/>
      <c r="I255" s="220"/>
      <c r="J255" s="220"/>
      <c r="K255" s="220"/>
      <c r="L255" s="175"/>
    </row>
    <row r="256" spans="1:12" ht="15.75" customHeight="1">
      <c r="A256" s="174">
        <v>201702</v>
      </c>
      <c r="B256" s="217"/>
      <c r="C256" s="218"/>
      <c r="D256" s="219"/>
      <c r="E256" s="219"/>
      <c r="F256" s="219"/>
      <c r="G256" s="219"/>
      <c r="H256" s="220"/>
      <c r="I256" s="220"/>
      <c r="J256" s="220"/>
      <c r="K256" s="220"/>
      <c r="L256" s="175"/>
    </row>
    <row r="257" spans="1:12" ht="15.75" customHeight="1">
      <c r="A257" s="174">
        <v>201702</v>
      </c>
      <c r="B257" s="217"/>
      <c r="C257" s="218"/>
      <c r="D257" s="219"/>
      <c r="E257" s="219"/>
      <c r="F257" s="219"/>
      <c r="G257" s="219"/>
      <c r="H257" s="220"/>
      <c r="I257" s="220"/>
      <c r="J257" s="220"/>
      <c r="K257" s="220"/>
      <c r="L257" s="175"/>
    </row>
    <row r="258" spans="1:12" ht="15.75" customHeight="1">
      <c r="A258" s="174">
        <v>201702</v>
      </c>
      <c r="B258" s="217"/>
      <c r="C258" s="218"/>
      <c r="D258" s="219"/>
      <c r="E258" s="219"/>
      <c r="F258" s="219"/>
      <c r="G258" s="219"/>
      <c r="H258" s="220"/>
      <c r="I258" s="220"/>
      <c r="J258" s="220"/>
      <c r="K258" s="220"/>
      <c r="L258" s="175"/>
    </row>
    <row r="259" spans="1:12" ht="15.75" customHeight="1">
      <c r="A259" s="174">
        <v>201702</v>
      </c>
      <c r="B259" s="217"/>
      <c r="C259" s="218"/>
      <c r="D259" s="219"/>
      <c r="E259" s="219"/>
      <c r="F259" s="219"/>
      <c r="G259" s="219"/>
      <c r="H259" s="220"/>
      <c r="I259" s="220"/>
      <c r="J259" s="220"/>
      <c r="K259" s="220"/>
      <c r="L259" s="175"/>
    </row>
    <row r="260" spans="1:12" ht="15.75" customHeight="1">
      <c r="A260" s="174">
        <v>201702</v>
      </c>
      <c r="B260" s="217"/>
      <c r="C260" s="218"/>
      <c r="D260" s="219"/>
      <c r="E260" s="219"/>
      <c r="F260" s="219"/>
      <c r="G260" s="219"/>
      <c r="H260" s="220"/>
      <c r="I260" s="220"/>
      <c r="J260" s="220"/>
      <c r="K260" s="220"/>
      <c r="L260" s="175"/>
    </row>
    <row r="261" spans="1:12" ht="15.75" customHeight="1">
      <c r="A261" s="174">
        <v>201702</v>
      </c>
      <c r="B261" s="217"/>
      <c r="C261" s="218"/>
      <c r="D261" s="219"/>
      <c r="E261" s="219"/>
      <c r="F261" s="219"/>
      <c r="G261" s="219"/>
      <c r="H261" s="220"/>
      <c r="I261" s="220"/>
      <c r="J261" s="220"/>
      <c r="K261" s="220"/>
      <c r="L261" s="175"/>
    </row>
    <row r="262" spans="1:12" ht="15.75" customHeight="1">
      <c r="A262" s="174">
        <v>201702</v>
      </c>
      <c r="B262" s="217"/>
      <c r="C262" s="218"/>
      <c r="D262" s="219"/>
      <c r="E262" s="219"/>
      <c r="F262" s="219"/>
      <c r="G262" s="219"/>
      <c r="H262" s="220"/>
      <c r="I262" s="220"/>
      <c r="J262" s="220"/>
      <c r="K262" s="220"/>
      <c r="L262" s="175"/>
    </row>
    <row r="263" spans="1:12" ht="15.75" customHeight="1">
      <c r="A263" s="174">
        <v>201702</v>
      </c>
      <c r="B263" s="217"/>
      <c r="C263" s="218"/>
      <c r="D263" s="219"/>
      <c r="E263" s="219"/>
      <c r="F263" s="219"/>
      <c r="G263" s="219"/>
      <c r="H263" s="220"/>
      <c r="I263" s="220"/>
      <c r="J263" s="220"/>
      <c r="K263" s="220"/>
      <c r="L263" s="175"/>
    </row>
    <row r="264" spans="1:12" ht="15.75" customHeight="1">
      <c r="A264" s="174">
        <v>201702</v>
      </c>
      <c r="B264" s="217"/>
      <c r="C264" s="218"/>
      <c r="D264" s="219"/>
      <c r="E264" s="219"/>
      <c r="F264" s="219"/>
      <c r="G264" s="219"/>
      <c r="H264" s="220"/>
      <c r="I264" s="220"/>
      <c r="J264" s="220"/>
      <c r="K264" s="220"/>
      <c r="L264" s="175"/>
    </row>
    <row r="265" spans="1:12" ht="15.75" customHeight="1">
      <c r="A265" s="174">
        <v>201702</v>
      </c>
      <c r="B265" s="217"/>
      <c r="C265" s="218"/>
      <c r="D265" s="219"/>
      <c r="E265" s="219"/>
      <c r="F265" s="219"/>
      <c r="G265" s="219"/>
      <c r="H265" s="220"/>
      <c r="I265" s="220"/>
      <c r="J265" s="220"/>
      <c r="K265" s="220"/>
      <c r="L265" s="175"/>
    </row>
    <row r="266" spans="1:12" ht="15.75" customHeight="1">
      <c r="A266" s="174">
        <v>201702</v>
      </c>
      <c r="B266" s="217"/>
      <c r="C266" s="218"/>
      <c r="D266" s="219"/>
      <c r="E266" s="219"/>
      <c r="F266" s="219"/>
      <c r="G266" s="219"/>
      <c r="H266" s="220"/>
      <c r="I266" s="220"/>
      <c r="J266" s="220"/>
      <c r="K266" s="220"/>
      <c r="L266" s="175"/>
    </row>
    <row r="267" spans="1:12" ht="15.75" customHeight="1">
      <c r="A267" s="174">
        <v>201702</v>
      </c>
      <c r="B267" s="217"/>
      <c r="C267" s="218"/>
      <c r="D267" s="219"/>
      <c r="E267" s="219"/>
      <c r="F267" s="219"/>
      <c r="G267" s="219"/>
      <c r="H267" s="220"/>
      <c r="I267" s="220"/>
      <c r="J267" s="220"/>
      <c r="K267" s="220"/>
      <c r="L267" s="175"/>
    </row>
    <row r="268" spans="1:12" ht="15.75" customHeight="1">
      <c r="A268" s="174">
        <v>201702</v>
      </c>
      <c r="B268" s="217"/>
      <c r="C268" s="218"/>
      <c r="D268" s="219"/>
      <c r="E268" s="219"/>
      <c r="F268" s="219"/>
      <c r="G268" s="219"/>
      <c r="H268" s="220"/>
      <c r="I268" s="220"/>
      <c r="J268" s="220"/>
      <c r="K268" s="220"/>
      <c r="L268" s="175"/>
    </row>
    <row r="269" spans="1:12" ht="15.75" customHeight="1">
      <c r="A269" s="174">
        <v>201702</v>
      </c>
      <c r="B269" s="217"/>
      <c r="C269" s="218"/>
      <c r="D269" s="219"/>
      <c r="E269" s="219"/>
      <c r="F269" s="219"/>
      <c r="G269" s="219"/>
      <c r="H269" s="220"/>
      <c r="I269" s="220"/>
      <c r="J269" s="220"/>
      <c r="K269" s="220"/>
      <c r="L269" s="175"/>
    </row>
    <row r="270" spans="1:12" ht="15.75" customHeight="1">
      <c r="A270" s="174">
        <v>201702</v>
      </c>
      <c r="B270" s="217"/>
      <c r="C270" s="218"/>
      <c r="D270" s="219"/>
      <c r="E270" s="219"/>
      <c r="F270" s="219"/>
      <c r="G270" s="219"/>
      <c r="H270" s="220"/>
      <c r="I270" s="220"/>
      <c r="J270" s="220"/>
      <c r="K270" s="220"/>
      <c r="L270" s="175"/>
    </row>
    <row r="271" spans="1:12" ht="15.75" customHeight="1">
      <c r="A271" s="174">
        <v>201702</v>
      </c>
      <c r="B271" s="217"/>
      <c r="C271" s="218"/>
      <c r="D271" s="219"/>
      <c r="E271" s="219"/>
      <c r="F271" s="219"/>
      <c r="G271" s="219"/>
      <c r="H271" s="220"/>
      <c r="I271" s="220"/>
      <c r="J271" s="220"/>
      <c r="K271" s="220"/>
      <c r="L271" s="175"/>
    </row>
    <row r="272" spans="1:12" ht="15.75" customHeight="1">
      <c r="A272" s="174">
        <v>201702</v>
      </c>
      <c r="B272" s="217"/>
      <c r="C272" s="218"/>
      <c r="D272" s="219"/>
      <c r="E272" s="219"/>
      <c r="F272" s="219"/>
      <c r="G272" s="219"/>
      <c r="H272" s="220"/>
      <c r="I272" s="220"/>
      <c r="J272" s="220"/>
      <c r="K272" s="220"/>
      <c r="L272" s="175"/>
    </row>
    <row r="273" spans="1:12" ht="15.75" customHeight="1">
      <c r="A273" s="174">
        <v>201702</v>
      </c>
      <c r="B273" s="217"/>
      <c r="C273" s="218"/>
      <c r="D273" s="219"/>
      <c r="E273" s="219"/>
      <c r="F273" s="219"/>
      <c r="G273" s="219"/>
      <c r="H273" s="220"/>
      <c r="I273" s="220"/>
      <c r="J273" s="220"/>
      <c r="K273" s="220"/>
      <c r="L273" s="175"/>
    </row>
    <row r="274" spans="1:12" ht="15.75" customHeight="1">
      <c r="A274" s="174">
        <v>201702</v>
      </c>
      <c r="B274" s="217"/>
      <c r="C274" s="218"/>
      <c r="D274" s="219"/>
      <c r="E274" s="219"/>
      <c r="F274" s="219"/>
      <c r="G274" s="219"/>
      <c r="H274" s="220"/>
      <c r="I274" s="220"/>
      <c r="J274" s="220"/>
      <c r="K274" s="220"/>
      <c r="L274" s="175"/>
    </row>
    <row r="275" spans="1:12" ht="15.75" customHeight="1">
      <c r="A275" s="174">
        <v>201702</v>
      </c>
      <c r="B275" s="217"/>
      <c r="C275" s="218"/>
      <c r="D275" s="219"/>
      <c r="E275" s="219"/>
      <c r="F275" s="219"/>
      <c r="G275" s="219"/>
      <c r="H275" s="220"/>
      <c r="I275" s="220"/>
      <c r="J275" s="220"/>
      <c r="K275" s="220"/>
      <c r="L275" s="175"/>
    </row>
    <row r="276" spans="1:12" ht="15.75" customHeight="1">
      <c r="A276" s="174">
        <v>201702</v>
      </c>
      <c r="B276" s="217"/>
      <c r="C276" s="218"/>
      <c r="D276" s="219"/>
      <c r="E276" s="219"/>
      <c r="F276" s="219"/>
      <c r="G276" s="219"/>
      <c r="H276" s="220"/>
      <c r="I276" s="220"/>
      <c r="J276" s="220"/>
      <c r="K276" s="220"/>
      <c r="L276" s="175"/>
    </row>
    <row r="277" spans="1:12" ht="15.75" customHeight="1">
      <c r="A277" s="174">
        <v>201702</v>
      </c>
      <c r="B277" s="217"/>
      <c r="C277" s="218"/>
      <c r="D277" s="219"/>
      <c r="E277" s="219"/>
      <c r="F277" s="219"/>
      <c r="G277" s="219"/>
      <c r="H277" s="220"/>
      <c r="I277" s="220"/>
      <c r="J277" s="220"/>
      <c r="K277" s="220"/>
      <c r="L277" s="175"/>
    </row>
    <row r="278" spans="1:12" ht="15.75" customHeight="1">
      <c r="A278" s="174">
        <v>201702</v>
      </c>
      <c r="B278" s="217"/>
      <c r="C278" s="218"/>
      <c r="D278" s="219"/>
      <c r="E278" s="219"/>
      <c r="F278" s="219"/>
      <c r="G278" s="219"/>
      <c r="H278" s="220"/>
      <c r="I278" s="220"/>
      <c r="J278" s="220"/>
      <c r="K278" s="220"/>
      <c r="L278" s="175"/>
    </row>
    <row r="279" spans="1:12" ht="15.75" customHeight="1">
      <c r="A279" s="174">
        <v>201702</v>
      </c>
      <c r="B279" s="217"/>
      <c r="C279" s="218"/>
      <c r="D279" s="219"/>
      <c r="E279" s="219"/>
      <c r="F279" s="219"/>
      <c r="G279" s="219"/>
      <c r="H279" s="220"/>
      <c r="I279" s="220"/>
      <c r="J279" s="220"/>
      <c r="K279" s="220"/>
      <c r="L279" s="175"/>
    </row>
    <row r="280" spans="1:12" ht="15.75" customHeight="1">
      <c r="A280" s="174">
        <v>201702</v>
      </c>
      <c r="B280" s="217"/>
      <c r="C280" s="218"/>
      <c r="D280" s="219"/>
      <c r="E280" s="219"/>
      <c r="F280" s="219"/>
      <c r="G280" s="219"/>
      <c r="H280" s="220"/>
      <c r="I280" s="220"/>
      <c r="J280" s="220"/>
      <c r="K280" s="220"/>
      <c r="L280" s="175"/>
    </row>
    <row r="281" spans="1:12" ht="15.75" customHeight="1">
      <c r="A281" s="174">
        <v>201702</v>
      </c>
      <c r="B281" s="217"/>
      <c r="C281" s="218"/>
      <c r="D281" s="219"/>
      <c r="E281" s="219"/>
      <c r="F281" s="219"/>
      <c r="G281" s="219"/>
      <c r="H281" s="220"/>
      <c r="I281" s="220"/>
      <c r="J281" s="220"/>
      <c r="K281" s="220"/>
      <c r="L281" s="175"/>
    </row>
    <row r="282" spans="1:12" ht="15.75" customHeight="1">
      <c r="A282" s="174">
        <v>201702</v>
      </c>
      <c r="B282" s="217"/>
      <c r="C282" s="218"/>
      <c r="D282" s="219"/>
      <c r="E282" s="219"/>
      <c r="F282" s="219"/>
      <c r="G282" s="219"/>
      <c r="H282" s="220"/>
      <c r="I282" s="220"/>
      <c r="J282" s="220"/>
      <c r="K282" s="220"/>
      <c r="L282" s="175"/>
    </row>
    <row r="283" spans="1:12" ht="15.75" customHeight="1">
      <c r="A283" s="174">
        <v>201702</v>
      </c>
      <c r="B283" s="217"/>
      <c r="C283" s="218"/>
      <c r="D283" s="219"/>
      <c r="E283" s="219"/>
      <c r="F283" s="219"/>
      <c r="G283" s="219"/>
      <c r="H283" s="220"/>
      <c r="I283" s="220"/>
      <c r="J283" s="220"/>
      <c r="K283" s="220"/>
      <c r="L283" s="175"/>
    </row>
    <row r="284" spans="1:12" ht="15.75" customHeight="1">
      <c r="A284" s="174">
        <v>201702</v>
      </c>
      <c r="B284" s="217"/>
      <c r="C284" s="218"/>
      <c r="D284" s="219"/>
      <c r="E284" s="219"/>
      <c r="F284" s="219"/>
      <c r="G284" s="219"/>
      <c r="H284" s="220"/>
      <c r="I284" s="220"/>
      <c r="J284" s="220"/>
      <c r="K284" s="220"/>
      <c r="L284" s="175"/>
    </row>
    <row r="285" spans="1:12" ht="15.75" customHeight="1">
      <c r="A285" s="174">
        <v>201702</v>
      </c>
      <c r="B285" s="217"/>
      <c r="C285" s="218"/>
      <c r="D285" s="219"/>
      <c r="E285" s="219"/>
      <c r="F285" s="219"/>
      <c r="G285" s="219"/>
      <c r="H285" s="220"/>
      <c r="I285" s="220"/>
      <c r="J285" s="220"/>
      <c r="K285" s="220"/>
      <c r="L285" s="175"/>
    </row>
    <row r="286" spans="1:12" ht="15.75" customHeight="1">
      <c r="A286" s="174">
        <v>201702</v>
      </c>
      <c r="B286" s="217"/>
      <c r="C286" s="218"/>
      <c r="D286" s="219"/>
      <c r="E286" s="219"/>
      <c r="F286" s="219"/>
      <c r="G286" s="219"/>
      <c r="H286" s="220"/>
      <c r="I286" s="220"/>
      <c r="J286" s="220"/>
      <c r="K286" s="220"/>
      <c r="L286" s="175"/>
    </row>
    <row r="287" spans="1:12" ht="15.75" customHeight="1">
      <c r="A287" s="174">
        <v>201702</v>
      </c>
      <c r="B287" s="217"/>
      <c r="C287" s="218"/>
      <c r="D287" s="219"/>
      <c r="E287" s="219"/>
      <c r="F287" s="219"/>
      <c r="G287" s="219"/>
      <c r="H287" s="220"/>
      <c r="I287" s="220"/>
      <c r="J287" s="220"/>
      <c r="K287" s="220"/>
      <c r="L287" s="175"/>
    </row>
    <row r="288" spans="1:12" ht="15.75" customHeight="1">
      <c r="A288" s="174">
        <v>201702</v>
      </c>
      <c r="B288" s="217"/>
      <c r="C288" s="218"/>
      <c r="D288" s="219"/>
      <c r="E288" s="219"/>
      <c r="F288" s="219"/>
      <c r="G288" s="219"/>
      <c r="H288" s="220"/>
      <c r="I288" s="220"/>
      <c r="J288" s="220"/>
      <c r="K288" s="220"/>
      <c r="L288" s="175"/>
    </row>
    <row r="289" spans="1:12" ht="15.75" customHeight="1">
      <c r="A289" s="174">
        <v>201702</v>
      </c>
      <c r="B289" s="217"/>
      <c r="C289" s="218"/>
      <c r="D289" s="219"/>
      <c r="E289" s="219"/>
      <c r="F289" s="219"/>
      <c r="G289" s="219"/>
      <c r="H289" s="220"/>
      <c r="I289" s="220"/>
      <c r="J289" s="220"/>
      <c r="K289" s="220"/>
      <c r="L289" s="175"/>
    </row>
    <row r="290" spans="1:12" ht="15.75" customHeight="1">
      <c r="A290" s="174">
        <v>201702</v>
      </c>
      <c r="B290" s="217"/>
      <c r="C290" s="218"/>
      <c r="D290" s="219"/>
      <c r="E290" s="219"/>
      <c r="F290" s="219"/>
      <c r="G290" s="219"/>
      <c r="H290" s="220"/>
      <c r="I290" s="220"/>
      <c r="J290" s="220"/>
      <c r="K290" s="220"/>
      <c r="L290" s="175"/>
    </row>
    <row r="291" spans="1:12" ht="15.75" customHeight="1">
      <c r="A291" s="174">
        <v>201702</v>
      </c>
      <c r="B291" s="217"/>
      <c r="C291" s="218"/>
      <c r="D291" s="219"/>
      <c r="E291" s="219"/>
      <c r="F291" s="219"/>
      <c r="G291" s="219"/>
      <c r="H291" s="220"/>
      <c r="I291" s="220"/>
      <c r="J291" s="220"/>
      <c r="K291" s="220"/>
      <c r="L291" s="175"/>
    </row>
    <row r="292" spans="1:12" ht="15.75" customHeight="1">
      <c r="A292" s="174">
        <v>201702</v>
      </c>
      <c r="B292" s="217"/>
      <c r="C292" s="218"/>
      <c r="D292" s="219"/>
      <c r="E292" s="219"/>
      <c r="F292" s="219"/>
      <c r="G292" s="219"/>
      <c r="H292" s="220"/>
      <c r="I292" s="220"/>
      <c r="J292" s="220"/>
      <c r="K292" s="220"/>
      <c r="L292" s="175"/>
    </row>
    <row r="293" spans="1:12" ht="15.75" customHeight="1">
      <c r="A293" s="174">
        <v>201702</v>
      </c>
      <c r="B293" s="217"/>
      <c r="C293" s="218"/>
      <c r="D293" s="219"/>
      <c r="E293" s="219"/>
      <c r="F293" s="219"/>
      <c r="G293" s="219"/>
      <c r="H293" s="220"/>
      <c r="I293" s="220"/>
      <c r="J293" s="220"/>
      <c r="K293" s="220"/>
      <c r="L293" s="175"/>
    </row>
    <row r="294" spans="1:12" ht="15.75" customHeight="1">
      <c r="A294" s="174">
        <v>201702</v>
      </c>
      <c r="B294" s="217"/>
      <c r="C294" s="218"/>
      <c r="D294" s="219"/>
      <c r="E294" s="219"/>
      <c r="F294" s="219"/>
      <c r="G294" s="219"/>
      <c r="H294" s="220"/>
      <c r="I294" s="220"/>
      <c r="J294" s="220"/>
      <c r="K294" s="220"/>
      <c r="L294" s="175"/>
    </row>
    <row r="295" spans="1:12" ht="15.75" customHeight="1">
      <c r="A295" s="174">
        <v>201702</v>
      </c>
      <c r="B295" s="217"/>
      <c r="C295" s="218"/>
      <c r="D295" s="219"/>
      <c r="E295" s="219"/>
      <c r="F295" s="219"/>
      <c r="G295" s="219"/>
      <c r="H295" s="220"/>
      <c r="I295" s="220"/>
      <c r="J295" s="220"/>
      <c r="K295" s="220"/>
      <c r="L295" s="175"/>
    </row>
    <row r="296" spans="1:12" ht="15.75" customHeight="1">
      <c r="A296" s="174">
        <v>201702</v>
      </c>
      <c r="B296" s="217"/>
      <c r="C296" s="218"/>
      <c r="D296" s="219"/>
      <c r="E296" s="219"/>
      <c r="F296" s="219"/>
      <c r="G296" s="219"/>
      <c r="H296" s="220"/>
      <c r="I296" s="220"/>
      <c r="J296" s="220"/>
      <c r="K296" s="220"/>
      <c r="L296" s="175"/>
    </row>
    <row r="297" spans="1:12" ht="15.75" customHeight="1">
      <c r="A297" s="174">
        <v>201702</v>
      </c>
      <c r="B297" s="217"/>
      <c r="C297" s="218"/>
      <c r="D297" s="219"/>
      <c r="E297" s="219"/>
      <c r="F297" s="219"/>
      <c r="G297" s="219"/>
      <c r="H297" s="220"/>
      <c r="I297" s="220"/>
      <c r="J297" s="220"/>
      <c r="K297" s="220"/>
      <c r="L297" s="175"/>
    </row>
    <row r="298" spans="1:12" ht="15.75" customHeight="1">
      <c r="A298" s="174">
        <v>201702</v>
      </c>
      <c r="B298" s="217"/>
      <c r="C298" s="218"/>
      <c r="D298" s="219"/>
      <c r="E298" s="219"/>
      <c r="F298" s="219"/>
      <c r="G298" s="219"/>
      <c r="H298" s="220"/>
      <c r="I298" s="220"/>
      <c r="J298" s="220"/>
      <c r="K298" s="220"/>
      <c r="L298" s="175"/>
    </row>
    <row r="299" spans="1:12" ht="15.75" customHeight="1">
      <c r="A299" s="174">
        <v>201702</v>
      </c>
      <c r="B299" s="217"/>
      <c r="C299" s="218"/>
      <c r="D299" s="219"/>
      <c r="E299" s="219"/>
      <c r="F299" s="219"/>
      <c r="G299" s="219"/>
      <c r="H299" s="220"/>
      <c r="I299" s="220"/>
      <c r="J299" s="220"/>
      <c r="K299" s="220"/>
      <c r="L299" s="175"/>
    </row>
    <row r="300" spans="1:12" ht="15.75" customHeight="1">
      <c r="A300" s="174">
        <v>201702</v>
      </c>
      <c r="B300" s="217"/>
      <c r="C300" s="218"/>
      <c r="D300" s="219"/>
      <c r="E300" s="219"/>
      <c r="F300" s="219"/>
      <c r="G300" s="219"/>
      <c r="H300" s="220"/>
      <c r="I300" s="220"/>
      <c r="J300" s="220"/>
      <c r="K300" s="220"/>
      <c r="L300" s="175"/>
    </row>
    <row r="301" spans="1:12" ht="15.75" customHeight="1">
      <c r="A301" s="174">
        <v>201702</v>
      </c>
      <c r="B301" s="217"/>
      <c r="C301" s="218"/>
      <c r="D301" s="219"/>
      <c r="E301" s="219"/>
      <c r="F301" s="219"/>
      <c r="G301" s="219"/>
      <c r="H301" s="220"/>
      <c r="I301" s="220"/>
      <c r="J301" s="220"/>
      <c r="K301" s="220"/>
      <c r="L301" s="175"/>
    </row>
    <row r="302" spans="1:12" ht="15.75" customHeight="1">
      <c r="A302" s="174">
        <v>201702</v>
      </c>
      <c r="B302" s="217"/>
      <c r="C302" s="218"/>
      <c r="D302" s="219"/>
      <c r="E302" s="219"/>
      <c r="F302" s="219"/>
      <c r="G302" s="219"/>
      <c r="H302" s="220"/>
      <c r="I302" s="220"/>
      <c r="J302" s="220"/>
      <c r="K302" s="220"/>
      <c r="L302" s="175"/>
    </row>
    <row r="303" spans="1:12" ht="15.75" customHeight="1">
      <c r="A303" s="174">
        <v>201702</v>
      </c>
      <c r="B303" s="217"/>
      <c r="C303" s="218"/>
      <c r="D303" s="219"/>
      <c r="E303" s="219"/>
      <c r="F303" s="219"/>
      <c r="G303" s="219"/>
      <c r="H303" s="220"/>
      <c r="I303" s="220"/>
      <c r="J303" s="220"/>
      <c r="K303" s="220"/>
      <c r="L303" s="175"/>
    </row>
    <row r="304" spans="1:12" ht="15.75" customHeight="1">
      <c r="A304" s="174">
        <v>201702</v>
      </c>
      <c r="B304" s="217"/>
      <c r="C304" s="218"/>
      <c r="D304" s="219"/>
      <c r="E304" s="219"/>
      <c r="F304" s="219"/>
      <c r="G304" s="219"/>
      <c r="H304" s="220"/>
      <c r="I304" s="220"/>
      <c r="J304" s="220"/>
      <c r="K304" s="220"/>
      <c r="L304" s="175"/>
    </row>
    <row r="305" spans="1:12" ht="15.75" customHeight="1">
      <c r="A305" s="174">
        <v>201702</v>
      </c>
      <c r="B305" s="217"/>
      <c r="C305" s="218"/>
      <c r="D305" s="219"/>
      <c r="E305" s="219"/>
      <c r="F305" s="219"/>
      <c r="G305" s="219"/>
      <c r="H305" s="220"/>
      <c r="I305" s="220"/>
      <c r="J305" s="220"/>
      <c r="K305" s="220"/>
      <c r="L305" s="175"/>
    </row>
    <row r="306" spans="1:12" ht="15.75" customHeight="1">
      <c r="A306" s="174">
        <v>201702</v>
      </c>
      <c r="B306" s="217"/>
      <c r="C306" s="218"/>
      <c r="D306" s="219"/>
      <c r="E306" s="219"/>
      <c r="F306" s="219"/>
      <c r="G306" s="219"/>
      <c r="H306" s="220"/>
      <c r="I306" s="220"/>
      <c r="J306" s="220"/>
      <c r="K306" s="220"/>
      <c r="L306" s="175"/>
    </row>
    <row r="307" spans="1:12" ht="15.75" customHeight="1">
      <c r="A307" s="174">
        <v>201702</v>
      </c>
      <c r="B307" s="217"/>
      <c r="C307" s="218"/>
      <c r="D307" s="219"/>
      <c r="E307" s="219"/>
      <c r="F307" s="219"/>
      <c r="G307" s="219"/>
      <c r="H307" s="220"/>
      <c r="I307" s="220"/>
      <c r="J307" s="220"/>
      <c r="K307" s="220"/>
      <c r="L307" s="175"/>
    </row>
    <row r="308" spans="1:12" ht="15.75" customHeight="1">
      <c r="A308" s="174">
        <v>201702</v>
      </c>
      <c r="B308" s="217"/>
      <c r="C308" s="218"/>
      <c r="D308" s="219"/>
      <c r="E308" s="219"/>
      <c r="F308" s="219"/>
      <c r="G308" s="219"/>
      <c r="H308" s="220"/>
      <c r="I308" s="220"/>
      <c r="J308" s="220"/>
      <c r="K308" s="220"/>
      <c r="L308" s="175"/>
    </row>
    <row r="309" spans="1:12" ht="15.75" customHeight="1">
      <c r="A309" s="174">
        <v>201702</v>
      </c>
      <c r="B309" s="217"/>
      <c r="C309" s="218"/>
      <c r="D309" s="219"/>
      <c r="E309" s="219"/>
      <c r="F309" s="219"/>
      <c r="G309" s="219"/>
      <c r="H309" s="220"/>
      <c r="I309" s="220"/>
      <c r="J309" s="220"/>
      <c r="K309" s="220"/>
      <c r="L309" s="175"/>
    </row>
    <row r="310" spans="1:12" ht="15.75" customHeight="1">
      <c r="A310" s="174">
        <v>201702</v>
      </c>
      <c r="B310" s="217"/>
      <c r="C310" s="218"/>
      <c r="D310" s="219"/>
      <c r="E310" s="219"/>
      <c r="F310" s="219"/>
      <c r="G310" s="219"/>
      <c r="H310" s="220"/>
      <c r="I310" s="220"/>
      <c r="J310" s="220"/>
      <c r="K310" s="220"/>
      <c r="L310" s="175"/>
    </row>
    <row r="311" spans="1:12" ht="15.75" customHeight="1">
      <c r="A311" s="174">
        <v>201702</v>
      </c>
      <c r="B311" s="217"/>
      <c r="C311" s="218"/>
      <c r="D311" s="219"/>
      <c r="E311" s="219"/>
      <c r="F311" s="219"/>
      <c r="G311" s="219"/>
      <c r="H311" s="220"/>
      <c r="I311" s="220"/>
      <c r="J311" s="220"/>
      <c r="K311" s="220"/>
      <c r="L311" s="175"/>
    </row>
    <row r="312" spans="1:12" ht="15.75" customHeight="1">
      <c r="A312" s="174">
        <v>201702</v>
      </c>
      <c r="B312" s="217"/>
      <c r="C312" s="218"/>
      <c r="D312" s="219"/>
      <c r="E312" s="219"/>
      <c r="F312" s="219"/>
      <c r="G312" s="219"/>
      <c r="H312" s="220"/>
      <c r="I312" s="220"/>
      <c r="J312" s="220"/>
      <c r="K312" s="220"/>
      <c r="L312" s="175"/>
    </row>
    <row r="313" spans="1:12" ht="15.75" customHeight="1">
      <c r="A313" s="174">
        <v>201702</v>
      </c>
      <c r="B313" s="217"/>
      <c r="C313" s="218"/>
      <c r="D313" s="219"/>
      <c r="E313" s="219"/>
      <c r="F313" s="219"/>
      <c r="G313" s="219"/>
      <c r="H313" s="220"/>
      <c r="I313" s="220"/>
      <c r="J313" s="220"/>
      <c r="K313" s="220"/>
      <c r="L313" s="175"/>
    </row>
    <row r="314" spans="1:12" ht="15.75" customHeight="1">
      <c r="A314" s="174">
        <v>201702</v>
      </c>
      <c r="B314" s="217"/>
      <c r="C314" s="218"/>
      <c r="D314" s="219"/>
      <c r="E314" s="219"/>
      <c r="F314" s="219"/>
      <c r="G314" s="219"/>
      <c r="H314" s="220"/>
      <c r="I314" s="220"/>
      <c r="J314" s="220"/>
      <c r="K314" s="220"/>
      <c r="L314" s="175"/>
    </row>
    <row r="315" spans="1:12" ht="15.75" customHeight="1">
      <c r="A315" s="174">
        <v>201703</v>
      </c>
      <c r="B315" s="217"/>
      <c r="C315" s="218"/>
      <c r="D315" s="219"/>
      <c r="E315" s="219"/>
      <c r="F315" s="219"/>
      <c r="G315" s="219"/>
      <c r="H315" s="220"/>
      <c r="I315" s="221"/>
      <c r="J315" s="221"/>
      <c r="K315" s="221"/>
      <c r="L315" s="175"/>
    </row>
    <row r="316" spans="1:12" ht="15.75" customHeight="1">
      <c r="A316" s="174">
        <v>201703</v>
      </c>
      <c r="B316" s="217"/>
      <c r="C316" s="218"/>
      <c r="D316" s="219"/>
      <c r="E316" s="219"/>
      <c r="F316" s="219"/>
      <c r="G316" s="219"/>
      <c r="H316" s="220"/>
      <c r="I316" s="221"/>
      <c r="J316" s="221"/>
      <c r="K316" s="221"/>
      <c r="L316" s="175"/>
    </row>
    <row r="317" spans="1:12" ht="15.75" customHeight="1">
      <c r="A317" s="174">
        <v>201703</v>
      </c>
      <c r="B317" s="217"/>
      <c r="C317" s="218"/>
      <c r="D317" s="219"/>
      <c r="E317" s="219"/>
      <c r="F317" s="219"/>
      <c r="G317" s="219"/>
      <c r="H317" s="220"/>
      <c r="I317" s="221"/>
      <c r="J317" s="221"/>
      <c r="K317" s="221"/>
      <c r="L317" s="175"/>
    </row>
    <row r="318" spans="1:12" ht="15.75" customHeight="1">
      <c r="A318" s="174">
        <v>201703</v>
      </c>
      <c r="B318" s="217"/>
      <c r="C318" s="218"/>
      <c r="D318" s="219"/>
      <c r="E318" s="219"/>
      <c r="F318" s="219"/>
      <c r="G318" s="219"/>
      <c r="H318" s="220"/>
      <c r="I318" s="221"/>
      <c r="J318" s="221"/>
      <c r="K318" s="221"/>
      <c r="L318" s="175"/>
    </row>
    <row r="319" spans="1:12" ht="15.75" customHeight="1">
      <c r="A319" s="174">
        <v>201703</v>
      </c>
      <c r="B319" s="217"/>
      <c r="C319" s="218"/>
      <c r="D319" s="219"/>
      <c r="E319" s="219"/>
      <c r="F319" s="219"/>
      <c r="G319" s="219"/>
      <c r="H319" s="220"/>
      <c r="I319" s="221"/>
      <c r="J319" s="221"/>
      <c r="K319" s="221"/>
      <c r="L319" s="175"/>
    </row>
    <row r="320" spans="1:12" ht="15.75" customHeight="1">
      <c r="A320" s="174">
        <v>201703</v>
      </c>
      <c r="B320" s="217"/>
      <c r="C320" s="218"/>
      <c r="D320" s="219"/>
      <c r="E320" s="219"/>
      <c r="F320" s="219"/>
      <c r="G320" s="219"/>
      <c r="H320" s="220"/>
      <c r="I320" s="221"/>
      <c r="J320" s="221"/>
      <c r="K320" s="221"/>
      <c r="L320" s="175"/>
    </row>
    <row r="321" spans="1:12" ht="15.75" customHeight="1">
      <c r="A321" s="174">
        <v>201703</v>
      </c>
      <c r="B321" s="217"/>
      <c r="C321" s="218"/>
      <c r="D321" s="219"/>
      <c r="E321" s="219"/>
      <c r="F321" s="219"/>
      <c r="G321" s="219"/>
      <c r="H321" s="220"/>
      <c r="I321" s="221"/>
      <c r="J321" s="221"/>
      <c r="K321" s="221"/>
      <c r="L321" s="175"/>
    </row>
    <row r="322" spans="1:12" ht="15.75" customHeight="1">
      <c r="A322" s="174">
        <v>201703</v>
      </c>
      <c r="B322" s="217"/>
      <c r="C322" s="218"/>
      <c r="D322" s="219"/>
      <c r="E322" s="219"/>
      <c r="F322" s="219"/>
      <c r="G322" s="219"/>
      <c r="H322" s="220"/>
      <c r="I322" s="221"/>
      <c r="J322" s="221"/>
      <c r="K322" s="221"/>
      <c r="L322" s="175"/>
    </row>
    <row r="323" spans="1:12" ht="15.75" customHeight="1">
      <c r="A323" s="174">
        <v>201703</v>
      </c>
      <c r="B323" s="217"/>
      <c r="C323" s="218"/>
      <c r="D323" s="219"/>
      <c r="E323" s="219"/>
      <c r="F323" s="219"/>
      <c r="G323" s="219"/>
      <c r="H323" s="220"/>
      <c r="I323" s="221"/>
      <c r="J323" s="221"/>
      <c r="K323" s="221"/>
      <c r="L323" s="175"/>
    </row>
    <row r="324" spans="1:12" ht="15.75" customHeight="1">
      <c r="A324" s="174">
        <v>201703</v>
      </c>
      <c r="B324" s="217"/>
      <c r="C324" s="218"/>
      <c r="D324" s="219"/>
      <c r="E324" s="219"/>
      <c r="F324" s="219"/>
      <c r="G324" s="219"/>
      <c r="H324" s="220"/>
      <c r="I324" s="221"/>
      <c r="J324" s="221"/>
      <c r="K324" s="221"/>
      <c r="L324" s="175"/>
    </row>
    <row r="325" spans="1:12" ht="15.75" customHeight="1">
      <c r="A325" s="174">
        <v>201703</v>
      </c>
      <c r="B325" s="217"/>
      <c r="C325" s="218"/>
      <c r="D325" s="219"/>
      <c r="E325" s="219"/>
      <c r="F325" s="219"/>
      <c r="G325" s="219"/>
      <c r="H325" s="220"/>
      <c r="I325" s="221"/>
      <c r="J325" s="221"/>
      <c r="K325" s="221"/>
      <c r="L325" s="175"/>
    </row>
    <row r="326" spans="1:12" ht="15.75" customHeight="1">
      <c r="A326" s="174">
        <v>201703</v>
      </c>
      <c r="B326" s="217"/>
      <c r="C326" s="218"/>
      <c r="D326" s="219"/>
      <c r="E326" s="219"/>
      <c r="F326" s="219"/>
      <c r="G326" s="219"/>
      <c r="H326" s="220"/>
      <c r="I326" s="221"/>
      <c r="J326" s="221"/>
      <c r="K326" s="221"/>
      <c r="L326" s="175"/>
    </row>
    <row r="327" spans="1:12" ht="15.75" customHeight="1">
      <c r="A327" s="174">
        <v>201703</v>
      </c>
      <c r="B327" s="217"/>
      <c r="C327" s="218"/>
      <c r="D327" s="219"/>
      <c r="E327" s="219"/>
      <c r="F327" s="219"/>
      <c r="G327" s="219"/>
      <c r="H327" s="220"/>
      <c r="I327" s="221"/>
      <c r="J327" s="221"/>
      <c r="K327" s="221"/>
      <c r="L327" s="175"/>
    </row>
    <row r="328" spans="1:12" ht="15.75" customHeight="1">
      <c r="A328" s="174">
        <v>201703</v>
      </c>
      <c r="B328" s="217"/>
      <c r="C328" s="218"/>
      <c r="D328" s="219"/>
      <c r="E328" s="219"/>
      <c r="F328" s="219"/>
      <c r="G328" s="219"/>
      <c r="H328" s="220"/>
      <c r="I328" s="221"/>
      <c r="J328" s="221"/>
      <c r="K328" s="221"/>
      <c r="L328" s="175"/>
    </row>
    <row r="329" spans="1:12" ht="15.75" customHeight="1">
      <c r="A329" s="174">
        <v>201703</v>
      </c>
      <c r="B329" s="217"/>
      <c r="C329" s="218"/>
      <c r="D329" s="219"/>
      <c r="E329" s="219"/>
      <c r="F329" s="219"/>
      <c r="G329" s="219"/>
      <c r="H329" s="220"/>
      <c r="I329" s="221"/>
      <c r="J329" s="221"/>
      <c r="K329" s="221"/>
      <c r="L329" s="175"/>
    </row>
    <row r="330" spans="1:12" ht="15.75" customHeight="1">
      <c r="A330" s="174">
        <v>201703</v>
      </c>
      <c r="B330" s="217"/>
      <c r="C330" s="218"/>
      <c r="D330" s="219"/>
      <c r="E330" s="219"/>
      <c r="F330" s="219"/>
      <c r="G330" s="219"/>
      <c r="H330" s="220"/>
      <c r="I330" s="221"/>
      <c r="J330" s="221"/>
      <c r="K330" s="221"/>
      <c r="L330" s="175"/>
    </row>
    <row r="331" spans="1:12" ht="15.75" customHeight="1">
      <c r="A331" s="174">
        <v>201703</v>
      </c>
      <c r="B331" s="217"/>
      <c r="C331" s="218"/>
      <c r="D331" s="219"/>
      <c r="E331" s="219"/>
      <c r="F331" s="219"/>
      <c r="G331" s="219"/>
      <c r="H331" s="220"/>
      <c r="I331" s="221"/>
      <c r="J331" s="221"/>
      <c r="K331" s="221"/>
      <c r="L331" s="175"/>
    </row>
    <row r="332" spans="1:12" ht="15.75" customHeight="1">
      <c r="A332" s="174">
        <v>201703</v>
      </c>
      <c r="B332" s="217"/>
      <c r="C332" s="218"/>
      <c r="D332" s="219"/>
      <c r="E332" s="219"/>
      <c r="F332" s="219"/>
      <c r="G332" s="219"/>
      <c r="H332" s="220"/>
      <c r="I332" s="221"/>
      <c r="J332" s="221"/>
      <c r="K332" s="221"/>
      <c r="L332" s="175"/>
    </row>
    <row r="333" spans="1:12" ht="15.75" customHeight="1">
      <c r="A333" s="174">
        <v>201703</v>
      </c>
      <c r="B333" s="217"/>
      <c r="C333" s="218"/>
      <c r="D333" s="219"/>
      <c r="E333" s="219"/>
      <c r="F333" s="219"/>
      <c r="G333" s="219"/>
      <c r="H333" s="220"/>
      <c r="I333" s="221"/>
      <c r="J333" s="221"/>
      <c r="K333" s="221"/>
      <c r="L333" s="175"/>
    </row>
    <row r="334" spans="1:12" ht="15.75" customHeight="1">
      <c r="A334" s="174">
        <v>201703</v>
      </c>
      <c r="B334" s="217"/>
      <c r="C334" s="218"/>
      <c r="D334" s="219"/>
      <c r="E334" s="219"/>
      <c r="F334" s="219"/>
      <c r="G334" s="219"/>
      <c r="H334" s="220"/>
      <c r="I334" s="221"/>
      <c r="J334" s="221"/>
      <c r="K334" s="221"/>
      <c r="L334" s="175"/>
    </row>
    <row r="335" spans="1:12" ht="15.75" customHeight="1">
      <c r="A335" s="174">
        <v>201703</v>
      </c>
      <c r="B335" s="217"/>
      <c r="C335" s="218"/>
      <c r="D335" s="219"/>
      <c r="E335" s="219"/>
      <c r="F335" s="219"/>
      <c r="G335" s="219"/>
      <c r="H335" s="220"/>
      <c r="I335" s="221"/>
      <c r="J335" s="221"/>
      <c r="K335" s="221"/>
      <c r="L335" s="175"/>
    </row>
    <row r="336" spans="1:12" ht="15.75" customHeight="1">
      <c r="A336" s="174">
        <v>201703</v>
      </c>
      <c r="B336" s="217"/>
      <c r="C336" s="218"/>
      <c r="D336" s="219"/>
      <c r="E336" s="219"/>
      <c r="F336" s="219"/>
      <c r="G336" s="219"/>
      <c r="H336" s="220"/>
      <c r="I336" s="221"/>
      <c r="J336" s="221"/>
      <c r="K336" s="221"/>
      <c r="L336" s="175"/>
    </row>
    <row r="337" spans="1:12" ht="15.75" customHeight="1">
      <c r="A337" s="174">
        <v>201703</v>
      </c>
      <c r="B337" s="217"/>
      <c r="C337" s="218"/>
      <c r="D337" s="219"/>
      <c r="E337" s="219"/>
      <c r="F337" s="219"/>
      <c r="G337" s="219"/>
      <c r="H337" s="220"/>
      <c r="I337" s="221"/>
      <c r="J337" s="221"/>
      <c r="K337" s="221"/>
      <c r="L337" s="175"/>
    </row>
    <row r="338" spans="1:12" ht="15.75" customHeight="1">
      <c r="A338" s="174">
        <v>201703</v>
      </c>
      <c r="B338" s="217"/>
      <c r="C338" s="218"/>
      <c r="D338" s="219"/>
      <c r="E338" s="219"/>
      <c r="F338" s="219"/>
      <c r="G338" s="219"/>
      <c r="H338" s="220"/>
      <c r="I338" s="221"/>
      <c r="J338" s="221"/>
      <c r="K338" s="221"/>
      <c r="L338" s="175"/>
    </row>
    <row r="339" spans="1:12" ht="15.75" customHeight="1">
      <c r="A339" s="174">
        <v>201703</v>
      </c>
      <c r="B339" s="217"/>
      <c r="C339" s="218"/>
      <c r="D339" s="219"/>
      <c r="E339" s="219"/>
      <c r="F339" s="219"/>
      <c r="G339" s="219"/>
      <c r="H339" s="220"/>
      <c r="I339" s="221"/>
      <c r="J339" s="221"/>
      <c r="K339" s="221"/>
      <c r="L339" s="175"/>
    </row>
    <row r="340" spans="1:12" ht="15.75" customHeight="1">
      <c r="A340" s="174">
        <v>201703</v>
      </c>
      <c r="B340" s="217"/>
      <c r="C340" s="218"/>
      <c r="D340" s="219"/>
      <c r="E340" s="219"/>
      <c r="F340" s="219"/>
      <c r="G340" s="219"/>
      <c r="H340" s="220"/>
      <c r="I340" s="221"/>
      <c r="J340" s="221"/>
      <c r="K340" s="221"/>
      <c r="L340" s="175"/>
    </row>
    <row r="341" spans="1:12" ht="15.75" customHeight="1">
      <c r="A341" s="174">
        <v>201703</v>
      </c>
      <c r="B341" s="217"/>
      <c r="C341" s="218"/>
      <c r="D341" s="219"/>
      <c r="E341" s="219"/>
      <c r="F341" s="219"/>
      <c r="G341" s="219"/>
      <c r="H341" s="220"/>
      <c r="I341" s="221"/>
      <c r="J341" s="221"/>
      <c r="K341" s="221"/>
      <c r="L341" s="175"/>
    </row>
    <row r="342" spans="1:12" ht="15.75" customHeight="1">
      <c r="A342" s="174">
        <v>201703</v>
      </c>
      <c r="B342" s="217"/>
      <c r="C342" s="218"/>
      <c r="D342" s="219"/>
      <c r="E342" s="219"/>
      <c r="F342" s="219"/>
      <c r="G342" s="219"/>
      <c r="H342" s="220"/>
      <c r="I342" s="221"/>
      <c r="J342" s="221"/>
      <c r="K342" s="221"/>
      <c r="L342" s="175"/>
    </row>
    <row r="343" spans="1:12" ht="15.75" customHeight="1">
      <c r="A343" s="174">
        <v>201703</v>
      </c>
      <c r="B343" s="217"/>
      <c r="C343" s="218"/>
      <c r="D343" s="219"/>
      <c r="E343" s="219"/>
      <c r="F343" s="219"/>
      <c r="G343" s="219"/>
      <c r="H343" s="220"/>
      <c r="I343" s="221"/>
      <c r="J343" s="221"/>
      <c r="K343" s="221"/>
      <c r="L343" s="175"/>
    </row>
    <row r="344" spans="1:12" ht="15.75" customHeight="1">
      <c r="A344" s="174">
        <v>201703</v>
      </c>
      <c r="B344" s="217"/>
      <c r="C344" s="218"/>
      <c r="D344" s="219"/>
      <c r="E344" s="219"/>
      <c r="F344" s="219"/>
      <c r="G344" s="219"/>
      <c r="H344" s="220"/>
      <c r="I344" s="221"/>
      <c r="J344" s="221"/>
      <c r="K344" s="221"/>
      <c r="L344" s="175"/>
    </row>
    <row r="345" spans="1:12" ht="15.75" customHeight="1">
      <c r="A345" s="174">
        <v>201703</v>
      </c>
      <c r="B345" s="217"/>
      <c r="C345" s="218"/>
      <c r="D345" s="219"/>
      <c r="E345" s="219"/>
      <c r="F345" s="219"/>
      <c r="G345" s="219"/>
      <c r="H345" s="220"/>
      <c r="I345" s="221"/>
      <c r="J345" s="221"/>
      <c r="K345" s="221"/>
      <c r="L345" s="175"/>
    </row>
    <row r="346" spans="1:12" ht="15.75" customHeight="1">
      <c r="A346" s="174">
        <v>201703</v>
      </c>
      <c r="B346" s="217"/>
      <c r="C346" s="218"/>
      <c r="D346" s="219"/>
      <c r="E346" s="219"/>
      <c r="F346" s="219"/>
      <c r="G346" s="219"/>
      <c r="H346" s="220"/>
      <c r="I346" s="221"/>
      <c r="J346" s="221"/>
      <c r="K346" s="221"/>
      <c r="L346" s="175"/>
    </row>
    <row r="347" spans="1:12" ht="15.75" customHeight="1">
      <c r="A347" s="174">
        <v>201703</v>
      </c>
      <c r="B347" s="217"/>
      <c r="C347" s="218"/>
      <c r="D347" s="219"/>
      <c r="E347" s="219"/>
      <c r="F347" s="219"/>
      <c r="G347" s="219"/>
      <c r="H347" s="220"/>
      <c r="I347" s="221"/>
      <c r="J347" s="221"/>
      <c r="K347" s="221"/>
      <c r="L347" s="175"/>
    </row>
    <row r="348" spans="1:12" ht="15.75" customHeight="1">
      <c r="A348" s="174">
        <v>201703</v>
      </c>
      <c r="B348" s="217"/>
      <c r="C348" s="218"/>
      <c r="D348" s="219"/>
      <c r="E348" s="219"/>
      <c r="F348" s="219"/>
      <c r="G348" s="219"/>
      <c r="H348" s="220"/>
      <c r="I348" s="221"/>
      <c r="J348" s="221"/>
      <c r="K348" s="221"/>
      <c r="L348" s="175"/>
    </row>
    <row r="349" spans="1:12" ht="15.75" customHeight="1">
      <c r="A349" s="174">
        <v>201703</v>
      </c>
      <c r="B349" s="217"/>
      <c r="C349" s="218"/>
      <c r="D349" s="219"/>
      <c r="E349" s="219"/>
      <c r="F349" s="219"/>
      <c r="G349" s="219"/>
      <c r="H349" s="220"/>
      <c r="I349" s="221"/>
      <c r="J349" s="221"/>
      <c r="K349" s="221"/>
      <c r="L349" s="175"/>
    </row>
    <row r="350" spans="1:12" ht="15.75" customHeight="1">
      <c r="A350" s="174">
        <v>201703</v>
      </c>
      <c r="B350" s="217"/>
      <c r="C350" s="218"/>
      <c r="D350" s="219"/>
      <c r="E350" s="219"/>
      <c r="F350" s="219"/>
      <c r="G350" s="219"/>
      <c r="H350" s="220"/>
      <c r="I350" s="221"/>
      <c r="J350" s="221"/>
      <c r="K350" s="221"/>
      <c r="L350" s="175"/>
    </row>
    <row r="351" spans="1:12" ht="15.75" customHeight="1">
      <c r="A351" s="174">
        <v>201703</v>
      </c>
      <c r="B351" s="217"/>
      <c r="C351" s="218"/>
      <c r="D351" s="219"/>
      <c r="E351" s="219"/>
      <c r="F351" s="219"/>
      <c r="G351" s="219"/>
      <c r="H351" s="220"/>
      <c r="I351" s="221"/>
      <c r="J351" s="221"/>
      <c r="K351" s="221"/>
      <c r="L351" s="175"/>
    </row>
    <row r="352" spans="1:12" ht="15.75" customHeight="1">
      <c r="A352" s="174">
        <v>201703</v>
      </c>
      <c r="B352" s="217"/>
      <c r="C352" s="218"/>
      <c r="D352" s="219"/>
      <c r="E352" s="219"/>
      <c r="F352" s="219"/>
      <c r="G352" s="219"/>
      <c r="H352" s="220"/>
      <c r="I352" s="221"/>
      <c r="J352" s="221"/>
      <c r="K352" s="221"/>
      <c r="L352" s="175"/>
    </row>
    <row r="353" spans="1:12" ht="15.75" customHeight="1">
      <c r="A353" s="174">
        <v>201703</v>
      </c>
      <c r="B353" s="217"/>
      <c r="C353" s="218"/>
      <c r="D353" s="219"/>
      <c r="E353" s="219"/>
      <c r="F353" s="219"/>
      <c r="G353" s="219"/>
      <c r="H353" s="220"/>
      <c r="I353" s="221"/>
      <c r="J353" s="221"/>
      <c r="K353" s="221"/>
      <c r="L353" s="175"/>
    </row>
    <row r="354" spans="1:12" ht="15.75" customHeight="1">
      <c r="A354" s="174">
        <v>201703</v>
      </c>
      <c r="B354" s="217"/>
      <c r="C354" s="218"/>
      <c r="D354" s="219"/>
      <c r="E354" s="219"/>
      <c r="F354" s="219"/>
      <c r="G354" s="219"/>
      <c r="H354" s="220"/>
      <c r="I354" s="221"/>
      <c r="J354" s="221"/>
      <c r="K354" s="221"/>
      <c r="L354" s="175"/>
    </row>
    <row r="355" spans="1:12" ht="15.75" customHeight="1">
      <c r="A355" s="174">
        <v>201703</v>
      </c>
      <c r="B355" s="217"/>
      <c r="C355" s="218"/>
      <c r="D355" s="219"/>
      <c r="E355" s="219"/>
      <c r="F355" s="219"/>
      <c r="G355" s="219"/>
      <c r="H355" s="220"/>
      <c r="I355" s="221"/>
      <c r="J355" s="221"/>
      <c r="K355" s="221"/>
      <c r="L355" s="175"/>
    </row>
    <row r="356" spans="1:12" ht="15.75" customHeight="1">
      <c r="A356" s="174">
        <v>201703</v>
      </c>
      <c r="B356" s="217"/>
      <c r="C356" s="218"/>
      <c r="D356" s="219"/>
      <c r="E356" s="219"/>
      <c r="F356" s="219"/>
      <c r="G356" s="219"/>
      <c r="H356" s="220"/>
      <c r="I356" s="221"/>
      <c r="J356" s="221"/>
      <c r="K356" s="221"/>
      <c r="L356" s="175"/>
    </row>
    <row r="357" spans="1:12" ht="15.75" customHeight="1">
      <c r="A357" s="174">
        <v>201703</v>
      </c>
      <c r="B357" s="217"/>
      <c r="C357" s="218"/>
      <c r="D357" s="219"/>
      <c r="E357" s="219"/>
      <c r="F357" s="219"/>
      <c r="G357" s="219"/>
      <c r="H357" s="220"/>
      <c r="I357" s="221"/>
      <c r="J357" s="221"/>
      <c r="K357" s="221"/>
      <c r="L357" s="175"/>
    </row>
    <row r="358" spans="1:12" ht="15.75" customHeight="1">
      <c r="A358" s="174">
        <v>201703</v>
      </c>
      <c r="B358" s="217"/>
      <c r="C358" s="218"/>
      <c r="D358" s="219"/>
      <c r="E358" s="219"/>
      <c r="F358" s="219"/>
      <c r="G358" s="219"/>
      <c r="H358" s="220"/>
      <c r="I358" s="221"/>
      <c r="J358" s="221"/>
      <c r="K358" s="221"/>
      <c r="L358" s="175"/>
    </row>
    <row r="359" spans="1:12" ht="15.75" customHeight="1">
      <c r="A359" s="174">
        <v>201703</v>
      </c>
      <c r="B359" s="217"/>
      <c r="C359" s="218"/>
      <c r="D359" s="219"/>
      <c r="E359" s="219"/>
      <c r="F359" s="219"/>
      <c r="G359" s="219"/>
      <c r="H359" s="220"/>
      <c r="I359" s="221"/>
      <c r="J359" s="221"/>
      <c r="K359" s="221"/>
      <c r="L359" s="175"/>
    </row>
    <row r="360" spans="1:12" ht="15.75" customHeight="1">
      <c r="A360" s="174">
        <v>201703</v>
      </c>
      <c r="B360" s="217"/>
      <c r="C360" s="218"/>
      <c r="D360" s="219"/>
      <c r="E360" s="219"/>
      <c r="F360" s="219"/>
      <c r="G360" s="219"/>
      <c r="H360" s="220"/>
      <c r="I360" s="221"/>
      <c r="J360" s="221"/>
      <c r="K360" s="221"/>
      <c r="L360" s="175"/>
    </row>
    <row r="361" spans="1:12" ht="15.75" customHeight="1">
      <c r="A361" s="174">
        <v>201703</v>
      </c>
      <c r="B361" s="217"/>
      <c r="C361" s="218"/>
      <c r="D361" s="219"/>
      <c r="E361" s="219"/>
      <c r="F361" s="219"/>
      <c r="G361" s="219"/>
      <c r="H361" s="220"/>
      <c r="I361" s="221"/>
      <c r="J361" s="221"/>
      <c r="K361" s="221"/>
      <c r="L361" s="175"/>
    </row>
    <row r="362" spans="1:12" ht="15.75" customHeight="1">
      <c r="A362" s="174">
        <v>201703</v>
      </c>
      <c r="B362" s="217"/>
      <c r="C362" s="218"/>
      <c r="D362" s="219"/>
      <c r="E362" s="219"/>
      <c r="F362" s="219"/>
      <c r="G362" s="219"/>
      <c r="H362" s="220"/>
      <c r="I362" s="221"/>
      <c r="J362" s="221"/>
      <c r="K362" s="221"/>
      <c r="L362" s="175"/>
    </row>
    <row r="363" spans="1:12" ht="15.75" customHeight="1">
      <c r="A363" s="174">
        <v>201703</v>
      </c>
      <c r="B363" s="217"/>
      <c r="C363" s="218"/>
      <c r="D363" s="219"/>
      <c r="E363" s="219"/>
      <c r="F363" s="219"/>
      <c r="G363" s="219"/>
      <c r="H363" s="220"/>
      <c r="I363" s="221"/>
      <c r="J363" s="221"/>
      <c r="K363" s="221"/>
      <c r="L363" s="175"/>
    </row>
    <row r="364" spans="1:12" ht="15.75" customHeight="1">
      <c r="A364" s="174">
        <v>201703</v>
      </c>
      <c r="B364" s="217"/>
      <c r="C364" s="218"/>
      <c r="D364" s="219"/>
      <c r="E364" s="219"/>
      <c r="F364" s="219"/>
      <c r="G364" s="219"/>
      <c r="H364" s="220"/>
      <c r="I364" s="221"/>
      <c r="J364" s="221"/>
      <c r="K364" s="221"/>
      <c r="L364" s="175"/>
    </row>
    <row r="365" spans="1:12" ht="15.75" customHeight="1">
      <c r="A365" s="174">
        <v>201703</v>
      </c>
      <c r="B365" s="217"/>
      <c r="C365" s="218"/>
      <c r="D365" s="219"/>
      <c r="E365" s="219"/>
      <c r="F365" s="219"/>
      <c r="G365" s="219"/>
      <c r="H365" s="220"/>
      <c r="I365" s="221"/>
      <c r="J365" s="221"/>
      <c r="K365" s="221"/>
      <c r="L365" s="175"/>
    </row>
    <row r="366" spans="1:12" ht="15.75" customHeight="1">
      <c r="A366" s="174">
        <v>201703</v>
      </c>
      <c r="B366" s="217"/>
      <c r="C366" s="218"/>
      <c r="D366" s="219"/>
      <c r="E366" s="219"/>
      <c r="F366" s="219"/>
      <c r="G366" s="219"/>
      <c r="H366" s="220"/>
      <c r="I366" s="221"/>
      <c r="J366" s="221"/>
      <c r="K366" s="221"/>
      <c r="L366" s="175"/>
    </row>
    <row r="367" spans="1:12" ht="15.75" customHeight="1">
      <c r="A367" s="174">
        <v>201703</v>
      </c>
      <c r="B367" s="217"/>
      <c r="C367" s="218"/>
      <c r="D367" s="219"/>
      <c r="E367" s="219"/>
      <c r="F367" s="219"/>
      <c r="G367" s="219"/>
      <c r="H367" s="220"/>
      <c r="I367" s="221"/>
      <c r="J367" s="221"/>
      <c r="K367" s="221"/>
      <c r="L367" s="175"/>
    </row>
    <row r="368" spans="1:12" ht="15.75" customHeight="1">
      <c r="A368" s="174">
        <v>201703</v>
      </c>
      <c r="B368" s="217"/>
      <c r="C368" s="218"/>
      <c r="D368" s="219"/>
      <c r="E368" s="219"/>
      <c r="F368" s="219"/>
      <c r="G368" s="219"/>
      <c r="H368" s="220"/>
      <c r="I368" s="221"/>
      <c r="J368" s="221"/>
      <c r="K368" s="221"/>
      <c r="L368" s="175"/>
    </row>
    <row r="369" spans="1:12" ht="15.75" customHeight="1">
      <c r="A369" s="174">
        <v>201703</v>
      </c>
      <c r="B369" s="217"/>
      <c r="C369" s="218"/>
      <c r="D369" s="219"/>
      <c r="E369" s="219"/>
      <c r="F369" s="219"/>
      <c r="G369" s="219"/>
      <c r="H369" s="220"/>
      <c r="I369" s="221"/>
      <c r="J369" s="221"/>
      <c r="K369" s="221"/>
      <c r="L369" s="175"/>
    </row>
    <row r="370" spans="1:12" ht="15.75" customHeight="1">
      <c r="A370" s="174">
        <v>201703</v>
      </c>
      <c r="B370" s="217"/>
      <c r="C370" s="218"/>
      <c r="D370" s="219"/>
      <c r="E370" s="219"/>
      <c r="F370" s="219"/>
      <c r="G370" s="219"/>
      <c r="H370" s="220"/>
      <c r="I370" s="221"/>
      <c r="J370" s="221"/>
      <c r="K370" s="221"/>
      <c r="L370" s="175"/>
    </row>
    <row r="371" spans="1:12" ht="15.75" customHeight="1">
      <c r="A371" s="174">
        <v>201703</v>
      </c>
      <c r="B371" s="217"/>
      <c r="C371" s="218"/>
      <c r="D371" s="219"/>
      <c r="E371" s="219"/>
      <c r="F371" s="219"/>
      <c r="G371" s="219"/>
      <c r="H371" s="220"/>
      <c r="I371" s="221"/>
      <c r="J371" s="221"/>
      <c r="K371" s="221"/>
      <c r="L371" s="175"/>
    </row>
    <row r="372" spans="1:12" ht="15.75" customHeight="1">
      <c r="A372" s="174">
        <v>201703</v>
      </c>
      <c r="B372" s="217"/>
      <c r="C372" s="218"/>
      <c r="D372" s="219"/>
      <c r="E372" s="219"/>
      <c r="F372" s="219"/>
      <c r="G372" s="219"/>
      <c r="H372" s="220"/>
      <c r="I372" s="221"/>
      <c r="J372" s="221"/>
      <c r="K372" s="221"/>
      <c r="L372" s="175"/>
    </row>
    <row r="373" spans="1:12" ht="15.75" customHeight="1">
      <c r="A373" s="174">
        <v>201703</v>
      </c>
      <c r="B373" s="217"/>
      <c r="C373" s="218"/>
      <c r="D373" s="219"/>
      <c r="E373" s="219"/>
      <c r="F373" s="219"/>
      <c r="G373" s="219"/>
      <c r="H373" s="220"/>
      <c r="I373" s="221"/>
      <c r="J373" s="221"/>
      <c r="K373" s="221"/>
      <c r="L373" s="175"/>
    </row>
    <row r="374" spans="1:12" ht="15.75" customHeight="1">
      <c r="A374" s="174">
        <v>201703</v>
      </c>
      <c r="B374" s="217"/>
      <c r="C374" s="218"/>
      <c r="D374" s="219"/>
      <c r="E374" s="219"/>
      <c r="F374" s="219"/>
      <c r="G374" s="219"/>
      <c r="H374" s="220"/>
      <c r="I374" s="221"/>
      <c r="J374" s="221"/>
      <c r="K374" s="221"/>
      <c r="L374" s="175"/>
    </row>
    <row r="375" spans="1:12" ht="15.75" customHeight="1">
      <c r="A375" s="174">
        <v>201703</v>
      </c>
      <c r="B375" s="217"/>
      <c r="C375" s="218"/>
      <c r="D375" s="219"/>
      <c r="E375" s="219"/>
      <c r="F375" s="219"/>
      <c r="G375" s="219"/>
      <c r="H375" s="220"/>
      <c r="I375" s="221"/>
      <c r="J375" s="221"/>
      <c r="K375" s="221"/>
      <c r="L375" s="175"/>
    </row>
    <row r="376" spans="1:12" ht="15.75" customHeight="1">
      <c r="A376" s="174">
        <v>201703</v>
      </c>
      <c r="B376" s="217"/>
      <c r="C376" s="218"/>
      <c r="D376" s="219"/>
      <c r="E376" s="219"/>
      <c r="F376" s="219"/>
      <c r="G376" s="219"/>
      <c r="H376" s="220"/>
      <c r="I376" s="221"/>
      <c r="J376" s="221"/>
      <c r="K376" s="221"/>
      <c r="L376" s="175"/>
    </row>
    <row r="377" spans="1:12" ht="15.75" customHeight="1">
      <c r="A377" s="174">
        <v>201703</v>
      </c>
      <c r="B377" s="217"/>
      <c r="C377" s="218"/>
      <c r="D377" s="219"/>
      <c r="E377" s="219"/>
      <c r="F377" s="219"/>
      <c r="G377" s="219"/>
      <c r="H377" s="220"/>
      <c r="I377" s="221"/>
      <c r="J377" s="221"/>
      <c r="K377" s="221"/>
      <c r="L377" s="175"/>
    </row>
    <row r="378" spans="1:12" ht="15.75" customHeight="1">
      <c r="A378" s="174">
        <v>201703</v>
      </c>
      <c r="B378" s="217"/>
      <c r="C378" s="218"/>
      <c r="D378" s="219"/>
      <c r="E378" s="219"/>
      <c r="F378" s="219"/>
      <c r="G378" s="219"/>
      <c r="H378" s="220"/>
      <c r="I378" s="221"/>
      <c r="J378" s="221"/>
      <c r="K378" s="221"/>
      <c r="L378" s="175"/>
    </row>
    <row r="379" spans="1:12" ht="15.75" customHeight="1">
      <c r="A379" s="174">
        <v>201703</v>
      </c>
      <c r="B379" s="217"/>
      <c r="C379" s="218"/>
      <c r="D379" s="219"/>
      <c r="E379" s="219"/>
      <c r="F379" s="219"/>
      <c r="G379" s="219"/>
      <c r="H379" s="220"/>
      <c r="I379" s="221"/>
      <c r="J379" s="221"/>
      <c r="K379" s="221"/>
      <c r="L379" s="175"/>
    </row>
    <row r="380" spans="1:12" ht="15.75" customHeight="1">
      <c r="A380" s="174">
        <v>201703</v>
      </c>
      <c r="B380" s="217"/>
      <c r="C380" s="218"/>
      <c r="D380" s="219"/>
      <c r="E380" s="219"/>
      <c r="F380" s="219"/>
      <c r="G380" s="219"/>
      <c r="H380" s="220"/>
      <c r="I380" s="221"/>
      <c r="J380" s="221"/>
      <c r="K380" s="221"/>
      <c r="L380" s="175"/>
    </row>
    <row r="381" spans="1:12" ht="15.75" customHeight="1">
      <c r="A381" s="174">
        <v>201703</v>
      </c>
      <c r="B381" s="217"/>
      <c r="C381" s="218"/>
      <c r="D381" s="219"/>
      <c r="E381" s="219"/>
      <c r="F381" s="219"/>
      <c r="G381" s="219"/>
      <c r="H381" s="220"/>
      <c r="I381" s="221"/>
      <c r="J381" s="221"/>
      <c r="K381" s="221"/>
      <c r="L381" s="175"/>
    </row>
    <row r="382" spans="1:12" ht="15.75" customHeight="1">
      <c r="A382" s="174">
        <v>201703</v>
      </c>
      <c r="B382" s="217"/>
      <c r="C382" s="218"/>
      <c r="D382" s="219"/>
      <c r="E382" s="219"/>
      <c r="F382" s="219"/>
      <c r="G382" s="219"/>
      <c r="H382" s="220"/>
      <c r="I382" s="221"/>
      <c r="J382" s="221"/>
      <c r="K382" s="221"/>
      <c r="L382" s="175"/>
    </row>
    <row r="383" spans="1:12" ht="15.75" customHeight="1">
      <c r="A383" s="174">
        <v>201703</v>
      </c>
      <c r="B383" s="217"/>
      <c r="C383" s="218"/>
      <c r="D383" s="219"/>
      <c r="E383" s="219"/>
      <c r="F383" s="219"/>
      <c r="G383" s="219"/>
      <c r="H383" s="220"/>
      <c r="I383" s="221"/>
      <c r="J383" s="221"/>
      <c r="K383" s="221"/>
      <c r="L383" s="175"/>
    </row>
    <row r="384" spans="1:12" ht="15.75" customHeight="1">
      <c r="A384" s="174">
        <v>201703</v>
      </c>
      <c r="B384" s="217"/>
      <c r="C384" s="218"/>
      <c r="D384" s="219"/>
      <c r="E384" s="219"/>
      <c r="F384" s="219"/>
      <c r="G384" s="219"/>
      <c r="H384" s="220"/>
      <c r="I384" s="221"/>
      <c r="J384" s="221"/>
      <c r="K384" s="221"/>
      <c r="L384" s="175"/>
    </row>
    <row r="385" spans="1:12" ht="15.75" customHeight="1">
      <c r="A385" s="174">
        <v>201703</v>
      </c>
      <c r="B385" s="217"/>
      <c r="C385" s="218"/>
      <c r="D385" s="219"/>
      <c r="E385" s="219"/>
      <c r="F385" s="219"/>
      <c r="G385" s="219"/>
      <c r="H385" s="220"/>
      <c r="I385" s="221"/>
      <c r="J385" s="221"/>
      <c r="K385" s="221"/>
      <c r="L385" s="175"/>
    </row>
    <row r="386" spans="1:12" ht="15.75" customHeight="1">
      <c r="A386" s="174">
        <v>201703</v>
      </c>
      <c r="B386" s="217"/>
      <c r="C386" s="218"/>
      <c r="D386" s="219"/>
      <c r="E386" s="219"/>
      <c r="F386" s="219"/>
      <c r="G386" s="219"/>
      <c r="H386" s="220"/>
      <c r="I386" s="221"/>
      <c r="J386" s="221"/>
      <c r="K386" s="221"/>
      <c r="L386" s="175"/>
    </row>
    <row r="387" spans="1:12" ht="15.75" customHeight="1">
      <c r="A387" s="174">
        <v>201703</v>
      </c>
      <c r="B387" s="217"/>
      <c r="C387" s="218"/>
      <c r="D387" s="219"/>
      <c r="E387" s="219"/>
      <c r="F387" s="219"/>
      <c r="G387" s="219"/>
      <c r="H387" s="220"/>
      <c r="I387" s="221"/>
      <c r="J387" s="221"/>
      <c r="K387" s="221"/>
      <c r="L387" s="175"/>
    </row>
    <row r="388" spans="1:12" ht="15.75" customHeight="1">
      <c r="A388" s="174">
        <v>201703</v>
      </c>
      <c r="B388" s="217"/>
      <c r="C388" s="218"/>
      <c r="D388" s="219"/>
      <c r="E388" s="219"/>
      <c r="F388" s="219"/>
      <c r="G388" s="219"/>
      <c r="H388" s="220"/>
      <c r="I388" s="221"/>
      <c r="J388" s="221"/>
      <c r="K388" s="221"/>
      <c r="L388" s="175"/>
    </row>
    <row r="389" spans="1:12" ht="15.75" customHeight="1">
      <c r="A389" s="174">
        <v>201703</v>
      </c>
      <c r="B389" s="217"/>
      <c r="C389" s="218"/>
      <c r="D389" s="219"/>
      <c r="E389" s="219"/>
      <c r="F389" s="219"/>
      <c r="G389" s="219"/>
      <c r="H389" s="220"/>
      <c r="I389" s="221"/>
      <c r="J389" s="221"/>
      <c r="K389" s="221"/>
      <c r="L389" s="175"/>
    </row>
    <row r="390" spans="1:12" ht="15.75" customHeight="1">
      <c r="A390" s="174">
        <v>201703</v>
      </c>
      <c r="B390" s="217"/>
      <c r="C390" s="218"/>
      <c r="D390" s="219"/>
      <c r="E390" s="219"/>
      <c r="F390" s="219"/>
      <c r="G390" s="219"/>
      <c r="H390" s="220"/>
      <c r="I390" s="221"/>
      <c r="J390" s="221"/>
      <c r="K390" s="221"/>
      <c r="L390" s="175"/>
    </row>
    <row r="391" spans="1:12" ht="15.75" customHeight="1">
      <c r="A391" s="174">
        <v>201703</v>
      </c>
      <c r="B391" s="217"/>
      <c r="C391" s="218"/>
      <c r="D391" s="219"/>
      <c r="E391" s="219"/>
      <c r="F391" s="219"/>
      <c r="G391" s="219"/>
      <c r="H391" s="220"/>
      <c r="I391" s="221"/>
      <c r="J391" s="221"/>
      <c r="K391" s="221"/>
      <c r="L391" s="175"/>
    </row>
    <row r="392" spans="1:12" ht="15.75" customHeight="1">
      <c r="A392" s="174">
        <v>201703</v>
      </c>
      <c r="B392" s="217"/>
      <c r="C392" s="218"/>
      <c r="D392" s="219"/>
      <c r="E392" s="219"/>
      <c r="F392" s="219"/>
      <c r="G392" s="219"/>
      <c r="H392" s="220"/>
      <c r="I392" s="221"/>
      <c r="J392" s="221"/>
      <c r="K392" s="221"/>
      <c r="L392" s="175"/>
    </row>
    <row r="393" spans="1:12" ht="15.75" customHeight="1">
      <c r="A393" s="174">
        <v>201703</v>
      </c>
      <c r="B393" s="217"/>
      <c r="C393" s="218"/>
      <c r="D393" s="219"/>
      <c r="E393" s="219"/>
      <c r="F393" s="219"/>
      <c r="G393" s="219"/>
      <c r="H393" s="220"/>
      <c r="I393" s="221"/>
      <c r="J393" s="221"/>
      <c r="K393" s="221"/>
      <c r="L393" s="175"/>
    </row>
    <row r="394" spans="1:12" ht="15.75" customHeight="1">
      <c r="A394" s="174">
        <v>201703</v>
      </c>
      <c r="B394" s="217"/>
      <c r="C394" s="218"/>
      <c r="D394" s="219"/>
      <c r="E394" s="219"/>
      <c r="F394" s="219"/>
      <c r="G394" s="219"/>
      <c r="H394" s="220"/>
      <c r="I394" s="221"/>
      <c r="J394" s="221"/>
      <c r="K394" s="221"/>
      <c r="L394" s="175"/>
    </row>
    <row r="395" spans="1:12" ht="15.75" customHeight="1">
      <c r="A395" s="174">
        <v>201703</v>
      </c>
      <c r="B395" s="217"/>
      <c r="C395" s="218"/>
      <c r="D395" s="219"/>
      <c r="E395" s="219"/>
      <c r="F395" s="219"/>
      <c r="G395" s="219"/>
      <c r="H395" s="220"/>
      <c r="I395" s="221"/>
      <c r="J395" s="221"/>
      <c r="K395" s="221"/>
      <c r="L395" s="175"/>
    </row>
    <row r="396" spans="1:12" ht="15.75" customHeight="1">
      <c r="A396" s="174">
        <v>201703</v>
      </c>
      <c r="B396" s="217"/>
      <c r="C396" s="218"/>
      <c r="D396" s="219"/>
      <c r="E396" s="219"/>
      <c r="F396" s="219"/>
      <c r="G396" s="219"/>
      <c r="H396" s="220"/>
      <c r="I396" s="221"/>
      <c r="J396" s="221"/>
      <c r="K396" s="221"/>
      <c r="L396" s="175"/>
    </row>
    <row r="397" spans="1:12" ht="15.75" customHeight="1">
      <c r="A397" s="174">
        <v>201703</v>
      </c>
      <c r="B397" s="217"/>
      <c r="C397" s="218"/>
      <c r="D397" s="219"/>
      <c r="E397" s="219"/>
      <c r="F397" s="219"/>
      <c r="G397" s="219"/>
      <c r="H397" s="220"/>
      <c r="I397" s="221"/>
      <c r="J397" s="221"/>
      <c r="K397" s="221"/>
      <c r="L397" s="175"/>
    </row>
    <row r="398" spans="1:12" ht="15.75" customHeight="1">
      <c r="A398" s="174">
        <v>201703</v>
      </c>
      <c r="B398" s="217"/>
      <c r="C398" s="218"/>
      <c r="D398" s="219"/>
      <c r="E398" s="219"/>
      <c r="F398" s="219"/>
      <c r="G398" s="219"/>
      <c r="H398" s="220"/>
      <c r="I398" s="221"/>
      <c r="J398" s="221"/>
      <c r="K398" s="221"/>
      <c r="L398" s="175"/>
    </row>
    <row r="399" spans="1:12" ht="15.75" customHeight="1">
      <c r="A399" s="174">
        <v>201703</v>
      </c>
      <c r="B399" s="217"/>
      <c r="C399" s="218"/>
      <c r="D399" s="219"/>
      <c r="E399" s="219"/>
      <c r="F399" s="219"/>
      <c r="G399" s="219"/>
      <c r="H399" s="220"/>
      <c r="I399" s="221"/>
      <c r="J399" s="221"/>
      <c r="K399" s="221"/>
      <c r="L399" s="175"/>
    </row>
    <row r="400" spans="1:12" ht="15.75" customHeight="1">
      <c r="A400" s="174">
        <v>201703</v>
      </c>
      <c r="B400" s="217"/>
      <c r="C400" s="218"/>
      <c r="D400" s="219"/>
      <c r="E400" s="219"/>
      <c r="F400" s="219"/>
      <c r="G400" s="219"/>
      <c r="H400" s="220"/>
      <c r="I400" s="221"/>
      <c r="J400" s="221"/>
      <c r="K400" s="221"/>
      <c r="L400" s="175"/>
    </row>
    <row r="401" spans="1:12" ht="15.75" customHeight="1">
      <c r="A401" s="174">
        <v>201703</v>
      </c>
      <c r="B401" s="217"/>
      <c r="C401" s="218"/>
      <c r="D401" s="219"/>
      <c r="E401" s="219"/>
      <c r="F401" s="219"/>
      <c r="G401" s="219"/>
      <c r="H401" s="220"/>
      <c r="I401" s="221"/>
      <c r="J401" s="221"/>
      <c r="K401" s="221"/>
      <c r="L401" s="175"/>
    </row>
    <row r="402" spans="1:12" ht="15.75" customHeight="1">
      <c r="A402" s="174">
        <v>201703</v>
      </c>
      <c r="B402" s="217"/>
      <c r="C402" s="218"/>
      <c r="D402" s="219"/>
      <c r="E402" s="219"/>
      <c r="F402" s="219"/>
      <c r="G402" s="219"/>
      <c r="H402" s="220"/>
      <c r="I402" s="221"/>
      <c r="J402" s="221"/>
      <c r="K402" s="221"/>
      <c r="L402" s="175"/>
    </row>
    <row r="403" spans="1:12" ht="15.75" customHeight="1">
      <c r="A403" s="174">
        <v>201703</v>
      </c>
      <c r="B403" s="217"/>
      <c r="C403" s="218"/>
      <c r="D403" s="219"/>
      <c r="E403" s="219"/>
      <c r="F403" s="219"/>
      <c r="G403" s="219"/>
      <c r="H403" s="220"/>
      <c r="I403" s="221"/>
      <c r="J403" s="221"/>
      <c r="K403" s="221"/>
      <c r="L403" s="175"/>
    </row>
    <row r="404" spans="1:12" ht="15.75" customHeight="1">
      <c r="A404" s="174">
        <v>201703</v>
      </c>
      <c r="B404" s="217"/>
      <c r="C404" s="218"/>
      <c r="D404" s="219"/>
      <c r="E404" s="219"/>
      <c r="F404" s="219"/>
      <c r="G404" s="219"/>
      <c r="H404" s="220"/>
      <c r="I404" s="221"/>
      <c r="J404" s="221"/>
      <c r="K404" s="221"/>
      <c r="L404" s="175"/>
    </row>
    <row r="405" spans="1:12" ht="15.75" customHeight="1">
      <c r="A405" s="174">
        <v>201703</v>
      </c>
      <c r="B405" s="217"/>
      <c r="C405" s="218"/>
      <c r="D405" s="219"/>
      <c r="E405" s="219"/>
      <c r="F405" s="219"/>
      <c r="G405" s="219"/>
      <c r="H405" s="220"/>
      <c r="I405" s="221"/>
      <c r="J405" s="221"/>
      <c r="K405" s="221"/>
      <c r="L405" s="175"/>
    </row>
    <row r="406" spans="1:12" ht="15.75" customHeight="1">
      <c r="A406" s="174">
        <v>201703</v>
      </c>
      <c r="B406" s="217"/>
      <c r="C406" s="218"/>
      <c r="D406" s="219"/>
      <c r="E406" s="219"/>
      <c r="F406" s="219"/>
      <c r="G406" s="219"/>
      <c r="H406" s="220"/>
      <c r="I406" s="221"/>
      <c r="J406" s="221"/>
      <c r="K406" s="221"/>
      <c r="L406" s="175"/>
    </row>
    <row r="407" spans="1:12" ht="15.75" customHeight="1">
      <c r="A407" s="174">
        <v>201703</v>
      </c>
      <c r="B407" s="217"/>
      <c r="C407" s="218"/>
      <c r="D407" s="219"/>
      <c r="E407" s="219"/>
      <c r="F407" s="219"/>
      <c r="G407" s="219"/>
      <c r="H407" s="220"/>
      <c r="I407" s="221"/>
      <c r="J407" s="221"/>
      <c r="K407" s="221"/>
      <c r="L407" s="175"/>
    </row>
    <row r="408" spans="1:12" ht="15.75" customHeight="1">
      <c r="A408" s="174">
        <v>201703</v>
      </c>
      <c r="B408" s="217"/>
      <c r="C408" s="218"/>
      <c r="D408" s="219"/>
      <c r="E408" s="219"/>
      <c r="F408" s="219"/>
      <c r="G408" s="219"/>
      <c r="H408" s="220"/>
      <c r="I408" s="221"/>
      <c r="J408" s="221"/>
      <c r="K408" s="221"/>
      <c r="L408" s="175"/>
    </row>
    <row r="409" spans="1:12" ht="15.75" customHeight="1">
      <c r="A409" s="174">
        <v>201703</v>
      </c>
      <c r="B409" s="217"/>
      <c r="C409" s="218"/>
      <c r="D409" s="219"/>
      <c r="E409" s="219"/>
      <c r="F409" s="219"/>
      <c r="G409" s="219"/>
      <c r="H409" s="220"/>
      <c r="I409" s="221"/>
      <c r="J409" s="221"/>
      <c r="K409" s="221"/>
      <c r="L409" s="175"/>
    </row>
    <row r="410" spans="1:12" ht="15.75" customHeight="1">
      <c r="A410" s="174">
        <v>201703</v>
      </c>
      <c r="B410" s="217"/>
      <c r="C410" s="218"/>
      <c r="D410" s="219"/>
      <c r="E410" s="219"/>
      <c r="F410" s="219"/>
      <c r="G410" s="219"/>
      <c r="H410" s="220"/>
      <c r="I410" s="221"/>
      <c r="J410" s="221"/>
      <c r="K410" s="221"/>
      <c r="L410" s="175"/>
    </row>
    <row r="411" spans="1:12" ht="15.75" customHeight="1">
      <c r="A411" s="174">
        <v>201703</v>
      </c>
      <c r="B411" s="217"/>
      <c r="C411" s="218"/>
      <c r="D411" s="219"/>
      <c r="E411" s="219"/>
      <c r="F411" s="219"/>
      <c r="G411" s="219"/>
      <c r="H411" s="220"/>
      <c r="I411" s="221"/>
      <c r="J411" s="221"/>
      <c r="K411" s="221"/>
      <c r="L411" s="175"/>
    </row>
    <row r="412" spans="1:12" ht="15.75" customHeight="1">
      <c r="A412" s="174">
        <v>201703</v>
      </c>
      <c r="B412" s="217"/>
      <c r="C412" s="218"/>
      <c r="D412" s="219"/>
      <c r="E412" s="219"/>
      <c r="F412" s="219"/>
      <c r="G412" s="219"/>
      <c r="H412" s="220"/>
      <c r="I412" s="221"/>
      <c r="J412" s="221"/>
      <c r="K412" s="221"/>
      <c r="L412" s="175"/>
    </row>
    <row r="413" spans="1:12" ht="15.75" customHeight="1">
      <c r="A413" s="174">
        <v>201703</v>
      </c>
      <c r="B413" s="217"/>
      <c r="C413" s="218"/>
      <c r="D413" s="219"/>
      <c r="E413" s="219"/>
      <c r="F413" s="219"/>
      <c r="G413" s="219"/>
      <c r="H413" s="220"/>
      <c r="I413" s="221"/>
      <c r="J413" s="221"/>
      <c r="K413" s="221"/>
      <c r="L413" s="175"/>
    </row>
    <row r="414" spans="1:12" ht="15.75" customHeight="1">
      <c r="A414" s="174">
        <v>201703</v>
      </c>
      <c r="B414" s="217"/>
      <c r="C414" s="218"/>
      <c r="D414" s="219"/>
      <c r="E414" s="219"/>
      <c r="F414" s="219"/>
      <c r="G414" s="219"/>
      <c r="H414" s="220"/>
      <c r="I414" s="221"/>
      <c r="J414" s="221"/>
      <c r="K414" s="221"/>
      <c r="L414" s="175"/>
    </row>
    <row r="415" spans="1:12" ht="15.75" customHeight="1">
      <c r="A415" s="174">
        <v>201703</v>
      </c>
      <c r="B415" s="217"/>
      <c r="C415" s="218"/>
      <c r="D415" s="219"/>
      <c r="E415" s="219"/>
      <c r="F415" s="219"/>
      <c r="G415" s="219"/>
      <c r="H415" s="220"/>
      <c r="I415" s="221"/>
      <c r="J415" s="221"/>
      <c r="K415" s="221"/>
      <c r="L415" s="175"/>
    </row>
    <row r="416" spans="1:12" ht="15.75" customHeight="1">
      <c r="A416" s="174">
        <v>201703</v>
      </c>
      <c r="B416" s="217"/>
      <c r="C416" s="218"/>
      <c r="D416" s="219"/>
      <c r="E416" s="219"/>
      <c r="F416" s="219"/>
      <c r="G416" s="219"/>
      <c r="H416" s="220"/>
      <c r="I416" s="221"/>
      <c r="J416" s="221"/>
      <c r="K416" s="221"/>
      <c r="L416" s="175"/>
    </row>
    <row r="417" spans="1:12" ht="15.75" customHeight="1">
      <c r="A417" s="174">
        <v>201703</v>
      </c>
      <c r="B417" s="217"/>
      <c r="C417" s="218"/>
      <c r="D417" s="219"/>
      <c r="E417" s="219"/>
      <c r="F417" s="219"/>
      <c r="G417" s="219"/>
      <c r="H417" s="220"/>
      <c r="I417" s="221"/>
      <c r="J417" s="221"/>
      <c r="K417" s="221"/>
      <c r="L417" s="175"/>
    </row>
    <row r="418" spans="1:12" ht="15.75" customHeight="1">
      <c r="A418" s="174">
        <v>201703</v>
      </c>
      <c r="B418" s="217"/>
      <c r="C418" s="218"/>
      <c r="D418" s="219"/>
      <c r="E418" s="219"/>
      <c r="F418" s="219"/>
      <c r="G418" s="219"/>
      <c r="H418" s="220"/>
      <c r="I418" s="221"/>
      <c r="J418" s="221"/>
      <c r="K418" s="221"/>
      <c r="L418" s="175"/>
    </row>
    <row r="419" spans="1:12" ht="15.75" customHeight="1">
      <c r="A419" s="174">
        <v>201703</v>
      </c>
      <c r="B419" s="217"/>
      <c r="C419" s="218"/>
      <c r="D419" s="219"/>
      <c r="E419" s="219"/>
      <c r="F419" s="219"/>
      <c r="G419" s="219"/>
      <c r="H419" s="220"/>
      <c r="I419" s="221"/>
      <c r="J419" s="221"/>
      <c r="K419" s="221"/>
      <c r="L419" s="175"/>
    </row>
    <row r="420" spans="1:12" ht="15.75" customHeight="1">
      <c r="A420" s="174">
        <v>201703</v>
      </c>
      <c r="B420" s="217"/>
      <c r="C420" s="218"/>
      <c r="D420" s="219"/>
      <c r="E420" s="219"/>
      <c r="F420" s="219"/>
      <c r="G420" s="219"/>
      <c r="H420" s="220"/>
      <c r="I420" s="221"/>
      <c r="J420" s="221"/>
      <c r="K420" s="221"/>
      <c r="L420" s="175"/>
    </row>
    <row r="421" spans="1:12" ht="15.75" customHeight="1">
      <c r="A421" s="174">
        <v>201703</v>
      </c>
      <c r="B421" s="217"/>
      <c r="C421" s="218"/>
      <c r="D421" s="219"/>
      <c r="E421" s="219"/>
      <c r="F421" s="219"/>
      <c r="G421" s="219"/>
      <c r="H421" s="220"/>
      <c r="I421" s="221"/>
      <c r="J421" s="221"/>
      <c r="K421" s="221"/>
      <c r="L421" s="175"/>
    </row>
    <row r="422" spans="1:12" ht="15.75" customHeight="1">
      <c r="A422" s="174">
        <v>201703</v>
      </c>
      <c r="B422" s="217"/>
      <c r="C422" s="218"/>
      <c r="D422" s="219"/>
      <c r="E422" s="219"/>
      <c r="F422" s="219"/>
      <c r="G422" s="219"/>
      <c r="H422" s="220"/>
      <c r="I422" s="221"/>
      <c r="J422" s="221"/>
      <c r="K422" s="221"/>
      <c r="L422" s="175"/>
    </row>
    <row r="423" spans="1:12" ht="15.75" customHeight="1">
      <c r="A423" s="174">
        <v>201703</v>
      </c>
      <c r="B423" s="217"/>
      <c r="C423" s="218"/>
      <c r="D423" s="219"/>
      <c r="E423" s="219"/>
      <c r="F423" s="219"/>
      <c r="G423" s="219"/>
      <c r="H423" s="220"/>
      <c r="I423" s="221"/>
      <c r="J423" s="221"/>
      <c r="K423" s="221"/>
      <c r="L423" s="175"/>
    </row>
    <row r="424" spans="1:12" ht="15.75" customHeight="1">
      <c r="A424" s="174">
        <v>201703</v>
      </c>
      <c r="B424" s="217"/>
      <c r="C424" s="218"/>
      <c r="D424" s="219"/>
      <c r="E424" s="219"/>
      <c r="F424" s="219"/>
      <c r="G424" s="219"/>
      <c r="H424" s="220"/>
      <c r="I424" s="221"/>
      <c r="J424" s="221"/>
      <c r="K424" s="221"/>
      <c r="L424" s="175"/>
    </row>
    <row r="425" spans="1:12" ht="15.75" customHeight="1">
      <c r="A425" s="174">
        <v>201703</v>
      </c>
      <c r="B425" s="217"/>
      <c r="C425" s="218"/>
      <c r="D425" s="219"/>
      <c r="E425" s="219"/>
      <c r="F425" s="219"/>
      <c r="G425" s="219"/>
      <c r="H425" s="220"/>
      <c r="I425" s="221"/>
      <c r="J425" s="221"/>
      <c r="K425" s="221"/>
      <c r="L425" s="175"/>
    </row>
    <row r="426" spans="1:12" ht="15.75" customHeight="1">
      <c r="A426" s="174">
        <v>201703</v>
      </c>
      <c r="B426" s="217"/>
      <c r="C426" s="218"/>
      <c r="D426" s="219"/>
      <c r="E426" s="219"/>
      <c r="F426" s="219"/>
      <c r="G426" s="219"/>
      <c r="H426" s="220"/>
      <c r="I426" s="221"/>
      <c r="J426" s="221"/>
      <c r="K426" s="221"/>
      <c r="L426" s="175"/>
    </row>
    <row r="427" spans="1:12" ht="15.75" customHeight="1">
      <c r="A427" s="174">
        <v>201703</v>
      </c>
      <c r="B427" s="217"/>
      <c r="C427" s="218"/>
      <c r="D427" s="219"/>
      <c r="E427" s="219"/>
      <c r="F427" s="219"/>
      <c r="G427" s="219"/>
      <c r="H427" s="220"/>
      <c r="I427" s="221"/>
      <c r="J427" s="221"/>
      <c r="K427" s="221"/>
      <c r="L427" s="175"/>
    </row>
    <row r="428" spans="1:12" ht="15.75" customHeight="1">
      <c r="A428" s="174">
        <v>201703</v>
      </c>
      <c r="B428" s="217"/>
      <c r="C428" s="218"/>
      <c r="D428" s="219"/>
      <c r="E428" s="219"/>
      <c r="F428" s="219"/>
      <c r="G428" s="219"/>
      <c r="H428" s="220"/>
      <c r="I428" s="221"/>
      <c r="J428" s="221"/>
      <c r="K428" s="221"/>
      <c r="L428" s="175"/>
    </row>
    <row r="429" spans="1:12" ht="15.75" customHeight="1">
      <c r="A429" s="174">
        <v>201703</v>
      </c>
      <c r="B429" s="217"/>
      <c r="C429" s="218"/>
      <c r="D429" s="219"/>
      <c r="E429" s="219"/>
      <c r="F429" s="219"/>
      <c r="G429" s="219"/>
      <c r="H429" s="220"/>
      <c r="I429" s="221"/>
      <c r="J429" s="221"/>
      <c r="K429" s="221"/>
      <c r="L429" s="175"/>
    </row>
    <row r="430" spans="1:12" ht="15.75" customHeight="1">
      <c r="A430" s="174">
        <v>201703</v>
      </c>
      <c r="B430" s="217"/>
      <c r="C430" s="218"/>
      <c r="D430" s="219"/>
      <c r="E430" s="219"/>
      <c r="F430" s="219"/>
      <c r="G430" s="219"/>
      <c r="H430" s="220"/>
      <c r="I430" s="221"/>
      <c r="J430" s="221"/>
      <c r="K430" s="221"/>
      <c r="L430" s="175"/>
    </row>
    <row r="431" spans="1:12" ht="15.75" customHeight="1">
      <c r="A431" s="174">
        <v>201703</v>
      </c>
      <c r="B431" s="217"/>
      <c r="C431" s="218"/>
      <c r="D431" s="219"/>
      <c r="E431" s="219"/>
      <c r="F431" s="219"/>
      <c r="G431" s="219"/>
      <c r="H431" s="220"/>
      <c r="I431" s="221"/>
      <c r="J431" s="221"/>
      <c r="K431" s="221"/>
      <c r="L431" s="175"/>
    </row>
    <row r="432" spans="1:12" ht="15.75" customHeight="1">
      <c r="A432" s="174">
        <v>201703</v>
      </c>
      <c r="B432" s="217"/>
      <c r="C432" s="218"/>
      <c r="D432" s="219"/>
      <c r="E432" s="219"/>
      <c r="F432" s="219"/>
      <c r="G432" s="219"/>
      <c r="H432" s="220"/>
      <c r="I432" s="221"/>
      <c r="J432" s="221"/>
      <c r="K432" s="221"/>
      <c r="L432" s="175"/>
    </row>
    <row r="433" spans="1:12" ht="15.75" customHeight="1">
      <c r="A433" s="174">
        <v>201703</v>
      </c>
      <c r="B433" s="217"/>
      <c r="C433" s="218"/>
      <c r="D433" s="219"/>
      <c r="E433" s="219"/>
      <c r="F433" s="219"/>
      <c r="G433" s="219"/>
      <c r="H433" s="220"/>
      <c r="I433" s="221"/>
      <c r="J433" s="221"/>
      <c r="K433" s="221"/>
      <c r="L433" s="175"/>
    </row>
    <row r="434" spans="1:12" ht="15.75" customHeight="1">
      <c r="A434" s="174">
        <v>201703</v>
      </c>
      <c r="B434" s="217"/>
      <c r="C434" s="218"/>
      <c r="D434" s="219"/>
      <c r="E434" s="219"/>
      <c r="F434" s="219"/>
      <c r="G434" s="219"/>
      <c r="H434" s="220"/>
      <c r="I434" s="221"/>
      <c r="J434" s="221"/>
      <c r="K434" s="221"/>
      <c r="L434" s="175"/>
    </row>
    <row r="435" spans="1:12" ht="15.75" customHeight="1">
      <c r="A435" s="174">
        <v>201703</v>
      </c>
      <c r="B435" s="217"/>
      <c r="C435" s="218"/>
      <c r="D435" s="219"/>
      <c r="E435" s="219"/>
      <c r="F435" s="219"/>
      <c r="G435" s="219"/>
      <c r="H435" s="220"/>
      <c r="I435" s="221"/>
      <c r="J435" s="221"/>
      <c r="K435" s="221"/>
      <c r="L435" s="175"/>
    </row>
    <row r="436" spans="1:12" ht="15.75" customHeight="1">
      <c r="A436" s="174">
        <v>201703</v>
      </c>
      <c r="B436" s="217"/>
      <c r="C436" s="218"/>
      <c r="D436" s="219"/>
      <c r="E436" s="219"/>
      <c r="F436" s="219"/>
      <c r="G436" s="219"/>
      <c r="H436" s="220"/>
      <c r="I436" s="221"/>
      <c r="J436" s="221"/>
      <c r="K436" s="221"/>
      <c r="L436" s="175"/>
    </row>
    <row r="437" spans="1:12" ht="15.75" customHeight="1">
      <c r="A437" s="174">
        <v>201703</v>
      </c>
      <c r="B437" s="217"/>
      <c r="C437" s="218"/>
      <c r="D437" s="219"/>
      <c r="E437" s="219"/>
      <c r="F437" s="219"/>
      <c r="G437" s="219"/>
      <c r="H437" s="220"/>
      <c r="I437" s="221"/>
      <c r="J437" s="221"/>
      <c r="K437" s="221"/>
      <c r="L437" s="175"/>
    </row>
    <row r="438" spans="1:12" ht="15.75" customHeight="1">
      <c r="A438" s="174">
        <v>201703</v>
      </c>
      <c r="B438" s="217"/>
      <c r="C438" s="218"/>
      <c r="D438" s="219"/>
      <c r="E438" s="219"/>
      <c r="F438" s="219"/>
      <c r="G438" s="219"/>
      <c r="H438" s="220"/>
      <c r="I438" s="221"/>
      <c r="J438" s="221"/>
      <c r="K438" s="221"/>
      <c r="L438" s="175"/>
    </row>
    <row r="439" spans="1:12" ht="15.75" customHeight="1">
      <c r="A439" s="174">
        <v>201703</v>
      </c>
      <c r="B439" s="217"/>
      <c r="C439" s="218"/>
      <c r="D439" s="219"/>
      <c r="E439" s="219"/>
      <c r="F439" s="219"/>
      <c r="G439" s="219"/>
      <c r="H439" s="220"/>
      <c r="I439" s="221"/>
      <c r="J439" s="221"/>
      <c r="K439" s="221"/>
      <c r="L439" s="175"/>
    </row>
    <row r="440" spans="1:12" ht="15.75" customHeight="1">
      <c r="A440" s="174">
        <v>201703</v>
      </c>
      <c r="B440" s="217"/>
      <c r="C440" s="218"/>
      <c r="D440" s="219"/>
      <c r="E440" s="219"/>
      <c r="F440" s="219"/>
      <c r="G440" s="219"/>
      <c r="H440" s="220"/>
      <c r="I440" s="221"/>
      <c r="J440" s="221"/>
      <c r="K440" s="221"/>
      <c r="L440" s="175"/>
    </row>
    <row r="441" spans="1:12" ht="15.75" customHeight="1">
      <c r="A441" s="174">
        <v>201703</v>
      </c>
      <c r="B441" s="217"/>
      <c r="C441" s="218"/>
      <c r="D441" s="219"/>
      <c r="E441" s="219"/>
      <c r="F441" s="219"/>
      <c r="G441" s="219"/>
      <c r="H441" s="220"/>
      <c r="I441" s="221"/>
      <c r="J441" s="221"/>
      <c r="K441" s="221"/>
      <c r="L441" s="175"/>
    </row>
    <row r="442" spans="1:12" ht="15.75" customHeight="1">
      <c r="A442" s="174">
        <v>201703</v>
      </c>
      <c r="B442" s="217"/>
      <c r="C442" s="218"/>
      <c r="D442" s="219"/>
      <c r="E442" s="219"/>
      <c r="F442" s="219"/>
      <c r="G442" s="219"/>
      <c r="H442" s="220"/>
      <c r="I442" s="221"/>
      <c r="J442" s="221"/>
      <c r="K442" s="221"/>
      <c r="L442" s="175"/>
    </row>
    <row r="443" spans="1:12" ht="15.75" customHeight="1">
      <c r="A443" s="174">
        <v>201703</v>
      </c>
      <c r="B443" s="217"/>
      <c r="C443" s="218"/>
      <c r="D443" s="219"/>
      <c r="E443" s="219"/>
      <c r="F443" s="219"/>
      <c r="G443" s="219"/>
      <c r="H443" s="220"/>
      <c r="I443" s="221"/>
      <c r="J443" s="221"/>
      <c r="K443" s="221"/>
      <c r="L443" s="175"/>
    </row>
    <row r="444" spans="1:12" ht="15.75" customHeight="1">
      <c r="A444" s="174">
        <v>201703</v>
      </c>
      <c r="B444" s="217"/>
      <c r="C444" s="218"/>
      <c r="D444" s="219"/>
      <c r="E444" s="219"/>
      <c r="F444" s="219"/>
      <c r="G444" s="219"/>
      <c r="H444" s="220"/>
      <c r="I444" s="221"/>
      <c r="J444" s="221"/>
      <c r="K444" s="221"/>
      <c r="L444" s="175"/>
    </row>
    <row r="445" spans="1:12" ht="15.75" customHeight="1">
      <c r="A445" s="174">
        <v>201703</v>
      </c>
      <c r="B445" s="217"/>
      <c r="C445" s="218"/>
      <c r="D445" s="219"/>
      <c r="E445" s="219"/>
      <c r="F445" s="219"/>
      <c r="G445" s="219"/>
      <c r="H445" s="220"/>
      <c r="I445" s="221"/>
      <c r="J445" s="221"/>
      <c r="K445" s="221"/>
      <c r="L445" s="175"/>
    </row>
    <row r="446" spans="1:12" ht="15.75" customHeight="1">
      <c r="A446" s="174">
        <v>201703</v>
      </c>
      <c r="B446" s="217"/>
      <c r="C446" s="218"/>
      <c r="D446" s="219"/>
      <c r="E446" s="219"/>
      <c r="F446" s="219"/>
      <c r="G446" s="219"/>
      <c r="H446" s="220"/>
      <c r="I446" s="221"/>
      <c r="J446" s="221"/>
      <c r="K446" s="221"/>
      <c r="L446" s="175"/>
    </row>
    <row r="447" spans="1:12" ht="15.75" customHeight="1">
      <c r="A447" s="174">
        <v>201703</v>
      </c>
      <c r="B447" s="217"/>
      <c r="C447" s="218"/>
      <c r="D447" s="219"/>
      <c r="E447" s="219"/>
      <c r="F447" s="219"/>
      <c r="G447" s="219"/>
      <c r="H447" s="220"/>
      <c r="I447" s="221"/>
      <c r="J447" s="221"/>
      <c r="K447" s="221"/>
      <c r="L447" s="175"/>
    </row>
    <row r="448" spans="1:12" ht="15.75" customHeight="1">
      <c r="A448" s="174">
        <v>201703</v>
      </c>
      <c r="B448" s="217"/>
      <c r="C448" s="218"/>
      <c r="D448" s="219"/>
      <c r="E448" s="219"/>
      <c r="F448" s="219"/>
      <c r="G448" s="219"/>
      <c r="H448" s="220"/>
      <c r="I448" s="221"/>
      <c r="J448" s="221"/>
      <c r="K448" s="221"/>
      <c r="L448" s="175"/>
    </row>
    <row r="449" spans="1:12" ht="15.75" customHeight="1">
      <c r="A449" s="174">
        <v>201703</v>
      </c>
      <c r="B449" s="217"/>
      <c r="C449" s="218"/>
      <c r="D449" s="219"/>
      <c r="E449" s="219"/>
      <c r="F449" s="219"/>
      <c r="G449" s="219"/>
      <c r="H449" s="220"/>
      <c r="I449" s="221"/>
      <c r="J449" s="221"/>
      <c r="K449" s="221"/>
      <c r="L449" s="175"/>
    </row>
    <row r="450" spans="1:12" ht="15.75" customHeight="1">
      <c r="A450" s="174">
        <v>201703</v>
      </c>
      <c r="B450" s="217"/>
      <c r="C450" s="218"/>
      <c r="D450" s="219"/>
      <c r="E450" s="219"/>
      <c r="F450" s="219"/>
      <c r="G450" s="219"/>
      <c r="H450" s="220"/>
      <c r="I450" s="221"/>
      <c r="J450" s="221"/>
      <c r="K450" s="221"/>
      <c r="L450" s="175"/>
    </row>
    <row r="451" spans="1:12" ht="15.75" customHeight="1">
      <c r="A451" s="174">
        <v>201703</v>
      </c>
      <c r="B451" s="217"/>
      <c r="C451" s="218"/>
      <c r="D451" s="219"/>
      <c r="E451" s="219"/>
      <c r="F451" s="219"/>
      <c r="G451" s="219"/>
      <c r="H451" s="220"/>
      <c r="I451" s="221"/>
      <c r="J451" s="221"/>
      <c r="K451" s="221"/>
      <c r="L451" s="175"/>
    </row>
    <row r="452" spans="1:12" ht="15.75" customHeight="1">
      <c r="A452" s="174">
        <v>201703</v>
      </c>
      <c r="B452" s="217"/>
      <c r="C452" s="218"/>
      <c r="D452" s="219"/>
      <c r="E452" s="219"/>
      <c r="F452" s="219"/>
      <c r="G452" s="219"/>
      <c r="H452" s="220"/>
      <c r="I452" s="221"/>
      <c r="J452" s="221"/>
      <c r="K452" s="221"/>
      <c r="L452" s="175"/>
    </row>
    <row r="453" spans="1:12" ht="15.75" customHeight="1">
      <c r="A453" s="174">
        <v>201703</v>
      </c>
      <c r="B453" s="217"/>
      <c r="C453" s="218"/>
      <c r="D453" s="219"/>
      <c r="E453" s="219"/>
      <c r="F453" s="219"/>
      <c r="G453" s="219"/>
      <c r="H453" s="220"/>
      <c r="I453" s="221"/>
      <c r="J453" s="221"/>
      <c r="K453" s="221"/>
      <c r="L453" s="175"/>
    </row>
    <row r="454" spans="1:12" ht="15.75" customHeight="1">
      <c r="A454" s="174">
        <v>201703</v>
      </c>
      <c r="B454" s="217"/>
      <c r="C454" s="218"/>
      <c r="D454" s="219"/>
      <c r="E454" s="219"/>
      <c r="F454" s="219"/>
      <c r="G454" s="219"/>
      <c r="H454" s="220"/>
      <c r="I454" s="221"/>
      <c r="J454" s="221"/>
      <c r="K454" s="221"/>
      <c r="L454" s="175"/>
    </row>
    <row r="455" spans="1:12" ht="15.75" customHeight="1">
      <c r="A455" s="174">
        <v>201703</v>
      </c>
      <c r="B455" s="217"/>
      <c r="C455" s="218"/>
      <c r="D455" s="219"/>
      <c r="E455" s="219"/>
      <c r="F455" s="219"/>
      <c r="G455" s="219"/>
      <c r="H455" s="220"/>
      <c r="I455" s="221"/>
      <c r="J455" s="221"/>
      <c r="K455" s="221"/>
      <c r="L455" s="175"/>
    </row>
    <row r="456" spans="1:12" ht="15.75" customHeight="1">
      <c r="A456" s="174">
        <v>201703</v>
      </c>
      <c r="B456" s="217"/>
      <c r="C456" s="218"/>
      <c r="D456" s="219"/>
      <c r="E456" s="219"/>
      <c r="F456" s="219"/>
      <c r="G456" s="219"/>
      <c r="H456" s="220"/>
      <c r="I456" s="221"/>
      <c r="J456" s="221"/>
      <c r="K456" s="221"/>
      <c r="L456" s="175"/>
    </row>
    <row r="457" spans="1:12" ht="15.75" customHeight="1">
      <c r="A457" s="174">
        <v>201703</v>
      </c>
      <c r="B457" s="217"/>
      <c r="C457" s="218"/>
      <c r="D457" s="219"/>
      <c r="E457" s="219"/>
      <c r="F457" s="219"/>
      <c r="G457" s="219"/>
      <c r="H457" s="220"/>
      <c r="I457" s="221"/>
      <c r="J457" s="221"/>
      <c r="K457" s="221"/>
      <c r="L457" s="175"/>
    </row>
    <row r="458" spans="1:12" ht="15.75" customHeight="1">
      <c r="A458" s="174">
        <v>201703</v>
      </c>
      <c r="B458" s="217"/>
      <c r="C458" s="218"/>
      <c r="D458" s="219"/>
      <c r="E458" s="219"/>
      <c r="F458" s="219"/>
      <c r="G458" s="219"/>
      <c r="H458" s="220"/>
      <c r="I458" s="221"/>
      <c r="J458" s="221"/>
      <c r="K458" s="221"/>
      <c r="L458" s="175"/>
    </row>
    <row r="459" spans="1:12" ht="15.75" customHeight="1">
      <c r="A459" s="174">
        <v>201703</v>
      </c>
      <c r="B459" s="217"/>
      <c r="C459" s="218"/>
      <c r="D459" s="219"/>
      <c r="E459" s="219"/>
      <c r="F459" s="219"/>
      <c r="G459" s="219"/>
      <c r="H459" s="220"/>
      <c r="I459" s="221"/>
      <c r="J459" s="221"/>
      <c r="K459" s="221"/>
      <c r="L459" s="175"/>
    </row>
    <row r="460" spans="1:12" ht="15.75" customHeight="1">
      <c r="A460" s="174">
        <v>201703</v>
      </c>
      <c r="B460" s="217"/>
      <c r="C460" s="218"/>
      <c r="D460" s="219"/>
      <c r="E460" s="219"/>
      <c r="F460" s="219"/>
      <c r="G460" s="219"/>
      <c r="H460" s="220"/>
      <c r="I460" s="221"/>
      <c r="J460" s="221"/>
      <c r="K460" s="221"/>
      <c r="L460" s="175"/>
    </row>
    <row r="461" spans="1:12" ht="15.75" customHeight="1">
      <c r="A461" s="174">
        <v>201703</v>
      </c>
      <c r="B461" s="217"/>
      <c r="C461" s="218"/>
      <c r="D461" s="219"/>
      <c r="E461" s="219"/>
      <c r="F461" s="219"/>
      <c r="G461" s="219"/>
      <c r="H461" s="220"/>
      <c r="I461" s="221"/>
      <c r="J461" s="221"/>
      <c r="K461" s="221"/>
      <c r="L461" s="175"/>
    </row>
    <row r="462" spans="1:12" ht="15.75" customHeight="1">
      <c r="A462" s="174">
        <v>201703</v>
      </c>
      <c r="B462" s="217"/>
      <c r="C462" s="218"/>
      <c r="D462" s="219"/>
      <c r="E462" s="219"/>
      <c r="F462" s="219"/>
      <c r="G462" s="219"/>
      <c r="H462" s="220"/>
      <c r="I462" s="221"/>
      <c r="J462" s="221"/>
      <c r="K462" s="221"/>
      <c r="L462" s="175"/>
    </row>
    <row r="463" spans="1:12" ht="15.75" customHeight="1">
      <c r="A463" s="174">
        <v>201703</v>
      </c>
      <c r="B463" s="217"/>
      <c r="C463" s="218"/>
      <c r="D463" s="219"/>
      <c r="E463" s="219"/>
      <c r="F463" s="219"/>
      <c r="G463" s="219"/>
      <c r="H463" s="220"/>
      <c r="I463" s="221"/>
      <c r="J463" s="221"/>
      <c r="K463" s="221"/>
      <c r="L463" s="175"/>
    </row>
    <row r="464" spans="1:12" ht="15.75" customHeight="1">
      <c r="A464" s="174">
        <v>201703</v>
      </c>
      <c r="B464" s="217"/>
      <c r="C464" s="218"/>
      <c r="D464" s="219"/>
      <c r="E464" s="219"/>
      <c r="F464" s="219"/>
      <c r="G464" s="219"/>
      <c r="H464" s="220"/>
      <c r="I464" s="221"/>
      <c r="J464" s="221"/>
      <c r="K464" s="221"/>
      <c r="L464" s="175"/>
    </row>
    <row r="465" spans="1:12" ht="15.75" customHeight="1">
      <c r="A465" s="174">
        <v>201703</v>
      </c>
      <c r="B465" s="217"/>
      <c r="C465" s="218"/>
      <c r="D465" s="219"/>
      <c r="E465" s="219"/>
      <c r="F465" s="219"/>
      <c r="G465" s="219"/>
      <c r="H465" s="220"/>
      <c r="I465" s="221"/>
      <c r="J465" s="221"/>
      <c r="K465" s="221"/>
      <c r="L465" s="175"/>
    </row>
    <row r="466" spans="1:12" ht="15.75" customHeight="1">
      <c r="A466" s="174">
        <v>201703</v>
      </c>
      <c r="B466" s="217"/>
      <c r="C466" s="218"/>
      <c r="D466" s="219"/>
      <c r="E466" s="219"/>
      <c r="F466" s="219"/>
      <c r="G466" s="219"/>
      <c r="H466" s="220"/>
      <c r="I466" s="221"/>
      <c r="J466" s="221"/>
      <c r="K466" s="221"/>
      <c r="L466" s="175"/>
    </row>
    <row r="467" spans="1:12" ht="15.75" customHeight="1">
      <c r="A467" s="174">
        <v>201703</v>
      </c>
      <c r="B467" s="217"/>
      <c r="C467" s="218"/>
      <c r="D467" s="219"/>
      <c r="E467" s="219"/>
      <c r="F467" s="219"/>
      <c r="G467" s="219"/>
      <c r="H467" s="220"/>
      <c r="I467" s="221"/>
      <c r="J467" s="221"/>
      <c r="K467" s="221"/>
      <c r="L467" s="175"/>
    </row>
    <row r="468" spans="1:12" ht="15.75" customHeight="1">
      <c r="A468" s="174">
        <v>201703</v>
      </c>
      <c r="B468" s="217"/>
      <c r="C468" s="218"/>
      <c r="D468" s="219"/>
      <c r="E468" s="219"/>
      <c r="F468" s="219"/>
      <c r="G468" s="219"/>
      <c r="H468" s="220"/>
      <c r="I468" s="221"/>
      <c r="J468" s="221"/>
      <c r="K468" s="221"/>
      <c r="L468" s="175"/>
    </row>
    <row r="469" spans="1:12" ht="15.75" customHeight="1">
      <c r="A469" s="174">
        <v>201703</v>
      </c>
      <c r="B469" s="217"/>
      <c r="C469" s="218"/>
      <c r="D469" s="219"/>
      <c r="E469" s="219"/>
      <c r="F469" s="219"/>
      <c r="G469" s="219"/>
      <c r="H469" s="220"/>
      <c r="I469" s="221"/>
      <c r="J469" s="221"/>
      <c r="K469" s="221"/>
      <c r="L469" s="175"/>
    </row>
    <row r="470" spans="1:12" ht="15.75" customHeight="1">
      <c r="A470" s="174">
        <v>201703</v>
      </c>
      <c r="B470" s="217"/>
      <c r="C470" s="218"/>
      <c r="D470" s="219"/>
      <c r="E470" s="219"/>
      <c r="F470" s="219"/>
      <c r="G470" s="219"/>
      <c r="H470" s="220"/>
      <c r="I470" s="221"/>
      <c r="J470" s="221"/>
      <c r="K470" s="221"/>
      <c r="L470" s="175"/>
    </row>
    <row r="471" spans="1:12" ht="15.75" customHeight="1">
      <c r="A471" s="174">
        <v>201703</v>
      </c>
      <c r="B471" s="217"/>
      <c r="C471" s="218"/>
      <c r="D471" s="219"/>
      <c r="E471" s="219"/>
      <c r="F471" s="219"/>
      <c r="G471" s="219"/>
      <c r="H471" s="220"/>
      <c r="I471" s="221"/>
      <c r="J471" s="221"/>
      <c r="K471" s="221"/>
      <c r="L471" s="175"/>
    </row>
    <row r="472" spans="1:12" ht="15.75" customHeight="1">
      <c r="A472" s="174">
        <v>201703</v>
      </c>
      <c r="B472" s="217"/>
      <c r="C472" s="218"/>
      <c r="D472" s="219"/>
      <c r="E472" s="219"/>
      <c r="F472" s="219"/>
      <c r="G472" s="219"/>
      <c r="H472" s="220"/>
      <c r="I472" s="221"/>
      <c r="J472" s="221"/>
      <c r="K472" s="221"/>
      <c r="L472" s="175"/>
    </row>
    <row r="473" spans="1:12" ht="15.75" customHeight="1">
      <c r="A473" s="174">
        <v>201703</v>
      </c>
      <c r="B473" s="217"/>
      <c r="C473" s="218"/>
      <c r="D473" s="219"/>
      <c r="E473" s="219"/>
      <c r="F473" s="219"/>
      <c r="G473" s="219"/>
      <c r="H473" s="220"/>
      <c r="I473" s="221"/>
      <c r="J473" s="221"/>
      <c r="K473" s="221"/>
      <c r="L473" s="175"/>
    </row>
    <row r="474" spans="1:12" ht="15.75" customHeight="1">
      <c r="A474" s="174">
        <v>201703</v>
      </c>
      <c r="B474" s="217"/>
      <c r="C474" s="218"/>
      <c r="D474" s="219"/>
      <c r="E474" s="219"/>
      <c r="F474" s="219"/>
      <c r="G474" s="219"/>
      <c r="H474" s="220"/>
      <c r="I474" s="221"/>
      <c r="J474" s="221"/>
      <c r="K474" s="221"/>
      <c r="L474" s="175"/>
    </row>
    <row r="475" spans="1:12" ht="15.75" customHeight="1">
      <c r="A475" s="174">
        <v>201703</v>
      </c>
      <c r="B475" s="217"/>
      <c r="C475" s="218"/>
      <c r="D475" s="219"/>
      <c r="E475" s="219"/>
      <c r="F475" s="219"/>
      <c r="G475" s="219"/>
      <c r="H475" s="220"/>
      <c r="I475" s="221"/>
      <c r="J475" s="221"/>
      <c r="K475" s="221"/>
      <c r="L475" s="175"/>
    </row>
    <row r="476" spans="1:12" ht="15.75" customHeight="1">
      <c r="A476" s="174">
        <v>201703</v>
      </c>
      <c r="B476" s="217"/>
      <c r="C476" s="218"/>
      <c r="D476" s="219"/>
      <c r="E476" s="219"/>
      <c r="F476" s="219"/>
      <c r="G476" s="219"/>
      <c r="H476" s="220"/>
      <c r="I476" s="221"/>
      <c r="J476" s="221"/>
      <c r="K476" s="221"/>
      <c r="L476" s="175"/>
    </row>
    <row r="477" spans="1:12" ht="15.75" customHeight="1">
      <c r="A477" s="174">
        <v>201703</v>
      </c>
      <c r="B477" s="217"/>
      <c r="C477" s="218"/>
      <c r="D477" s="219"/>
      <c r="E477" s="219"/>
      <c r="F477" s="219"/>
      <c r="G477" s="219"/>
      <c r="H477" s="220"/>
      <c r="I477" s="221"/>
      <c r="J477" s="221"/>
      <c r="K477" s="221"/>
      <c r="L477" s="175"/>
    </row>
    <row r="478" spans="1:12" ht="15.75" customHeight="1">
      <c r="A478" s="174">
        <v>201703</v>
      </c>
      <c r="B478" s="217"/>
      <c r="C478" s="218"/>
      <c r="D478" s="219"/>
      <c r="E478" s="219"/>
      <c r="F478" s="219"/>
      <c r="G478" s="219"/>
      <c r="H478" s="220"/>
      <c r="I478" s="221"/>
      <c r="J478" s="221"/>
      <c r="K478" s="221"/>
      <c r="L478" s="175"/>
    </row>
    <row r="479" spans="1:12" ht="15.75" customHeight="1">
      <c r="A479" s="174">
        <v>201703</v>
      </c>
      <c r="B479" s="217"/>
      <c r="C479" s="218"/>
      <c r="D479" s="219"/>
      <c r="E479" s="219"/>
      <c r="F479" s="219"/>
      <c r="G479" s="219"/>
      <c r="H479" s="220"/>
      <c r="I479" s="221"/>
      <c r="J479" s="221"/>
      <c r="K479" s="221"/>
      <c r="L479" s="175"/>
    </row>
    <row r="480" spans="1:12" ht="15.75" customHeight="1">
      <c r="A480" s="174">
        <v>201703</v>
      </c>
      <c r="B480" s="217"/>
      <c r="C480" s="218"/>
      <c r="D480" s="219"/>
      <c r="E480" s="219"/>
      <c r="F480" s="219"/>
      <c r="G480" s="219"/>
      <c r="H480" s="220"/>
      <c r="I480" s="221"/>
      <c r="J480" s="221"/>
      <c r="K480" s="221"/>
      <c r="L480" s="175"/>
    </row>
    <row r="481" spans="1:12" ht="15.75" customHeight="1">
      <c r="A481" s="174">
        <v>201703</v>
      </c>
      <c r="B481" s="217"/>
      <c r="C481" s="218"/>
      <c r="D481" s="219"/>
      <c r="E481" s="219"/>
      <c r="F481" s="219"/>
      <c r="G481" s="219"/>
      <c r="H481" s="220"/>
      <c r="I481" s="221"/>
      <c r="J481" s="221"/>
      <c r="K481" s="221"/>
      <c r="L481" s="175"/>
    </row>
    <row r="482" spans="1:12" ht="15.75" customHeight="1">
      <c r="A482" s="174">
        <v>201703</v>
      </c>
      <c r="B482" s="217"/>
      <c r="C482" s="218"/>
      <c r="D482" s="219"/>
      <c r="E482" s="219"/>
      <c r="F482" s="219"/>
      <c r="G482" s="219"/>
      <c r="H482" s="220"/>
      <c r="I482" s="221"/>
      <c r="J482" s="221"/>
      <c r="K482" s="221"/>
      <c r="L482" s="175"/>
    </row>
    <row r="483" spans="1:12" ht="15.75" customHeight="1">
      <c r="A483" s="174">
        <v>201703</v>
      </c>
      <c r="B483" s="217"/>
      <c r="C483" s="218"/>
      <c r="D483" s="219"/>
      <c r="E483" s="219"/>
      <c r="F483" s="219"/>
      <c r="G483" s="219"/>
      <c r="H483" s="220"/>
      <c r="I483" s="221"/>
      <c r="J483" s="221"/>
      <c r="K483" s="221"/>
      <c r="L483" s="175"/>
    </row>
    <row r="484" spans="1:12" ht="15.75" customHeight="1">
      <c r="A484" s="174">
        <v>201703</v>
      </c>
      <c r="B484" s="217"/>
      <c r="C484" s="218"/>
      <c r="D484" s="219"/>
      <c r="E484" s="219"/>
      <c r="F484" s="219"/>
      <c r="G484" s="219"/>
      <c r="H484" s="220"/>
      <c r="I484" s="221"/>
      <c r="J484" s="221"/>
      <c r="K484" s="221"/>
      <c r="L484" s="175"/>
    </row>
    <row r="485" spans="1:12" ht="15.75" customHeight="1">
      <c r="A485" s="174">
        <v>201703</v>
      </c>
      <c r="B485" s="217"/>
      <c r="C485" s="218"/>
      <c r="D485" s="219"/>
      <c r="E485" s="219"/>
      <c r="F485" s="219"/>
      <c r="G485" s="219"/>
      <c r="H485" s="220"/>
      <c r="I485" s="221"/>
      <c r="J485" s="221"/>
      <c r="K485" s="221"/>
      <c r="L485" s="175"/>
    </row>
    <row r="486" spans="1:12" ht="15.75" customHeight="1">
      <c r="A486" s="174">
        <v>201703</v>
      </c>
      <c r="B486" s="217"/>
      <c r="C486" s="218"/>
      <c r="D486" s="219"/>
      <c r="E486" s="219"/>
      <c r="F486" s="219"/>
      <c r="G486" s="219"/>
      <c r="H486" s="220"/>
      <c r="I486" s="221"/>
      <c r="J486" s="221"/>
      <c r="K486" s="221"/>
      <c r="L486" s="175"/>
    </row>
    <row r="487" spans="1:12" ht="15.75" customHeight="1">
      <c r="A487" s="174">
        <v>201703</v>
      </c>
      <c r="B487" s="217"/>
      <c r="C487" s="218"/>
      <c r="D487" s="219"/>
      <c r="E487" s="219"/>
      <c r="F487" s="219"/>
      <c r="G487" s="219"/>
      <c r="H487" s="220"/>
      <c r="I487" s="221"/>
      <c r="J487" s="221"/>
      <c r="K487" s="221"/>
      <c r="L487" s="175"/>
    </row>
    <row r="488" spans="1:12" ht="15.75" customHeight="1">
      <c r="A488" s="174">
        <v>201703</v>
      </c>
      <c r="B488" s="217"/>
      <c r="C488" s="218"/>
      <c r="D488" s="219"/>
      <c r="E488" s="219"/>
      <c r="F488" s="219"/>
      <c r="G488" s="219"/>
      <c r="H488" s="220"/>
      <c r="I488" s="221"/>
      <c r="J488" s="221"/>
      <c r="K488" s="221"/>
      <c r="L488" s="175"/>
    </row>
    <row r="489" spans="1:12" ht="15.75" customHeight="1">
      <c r="A489" s="174">
        <v>201703</v>
      </c>
      <c r="B489" s="219"/>
      <c r="C489" s="218"/>
      <c r="D489" s="219"/>
      <c r="E489" s="219"/>
      <c r="F489" s="219"/>
      <c r="G489" s="219"/>
      <c r="H489" s="220"/>
      <c r="I489" s="221"/>
      <c r="J489" s="221"/>
      <c r="K489" s="221"/>
      <c r="L489" s="175"/>
    </row>
    <row r="490" spans="1:12" ht="15.75" customHeight="1">
      <c r="A490" s="174">
        <v>201703</v>
      </c>
      <c r="B490" s="219"/>
      <c r="C490" s="218"/>
      <c r="D490" s="219"/>
      <c r="E490" s="219"/>
      <c r="F490" s="219"/>
      <c r="G490" s="219"/>
      <c r="H490" s="220"/>
      <c r="I490" s="221"/>
      <c r="J490" s="221"/>
      <c r="K490" s="221"/>
      <c r="L490" s="175"/>
    </row>
    <row r="491" spans="1:12" ht="15.75" customHeight="1">
      <c r="A491" s="174">
        <v>201703</v>
      </c>
      <c r="B491" s="219"/>
      <c r="C491" s="218"/>
      <c r="D491" s="219"/>
      <c r="E491" s="219"/>
      <c r="F491" s="219"/>
      <c r="G491" s="219"/>
      <c r="H491" s="220"/>
      <c r="I491" s="221"/>
      <c r="J491" s="221"/>
      <c r="K491" s="221"/>
      <c r="L491" s="175"/>
    </row>
    <row r="492" spans="1:12" ht="15.75" customHeight="1">
      <c r="A492" s="174">
        <v>201703</v>
      </c>
      <c r="B492" s="219"/>
      <c r="C492" s="218"/>
      <c r="D492" s="219"/>
      <c r="E492" s="219"/>
      <c r="F492" s="219"/>
      <c r="G492" s="219"/>
      <c r="H492" s="220"/>
      <c r="I492" s="221"/>
      <c r="J492" s="221"/>
      <c r="K492" s="221"/>
      <c r="L492" s="175"/>
    </row>
    <row r="493" spans="1:12" ht="15.75" customHeight="1">
      <c r="A493" s="174">
        <v>201703</v>
      </c>
      <c r="B493" s="219"/>
      <c r="C493" s="218"/>
      <c r="D493" s="219"/>
      <c r="E493" s="219"/>
      <c r="F493" s="219"/>
      <c r="G493" s="219"/>
      <c r="H493" s="220"/>
      <c r="I493" s="221"/>
      <c r="J493" s="221"/>
      <c r="K493" s="221"/>
      <c r="L493" s="175"/>
    </row>
    <row r="494" spans="1:12" ht="15.75" customHeight="1">
      <c r="A494" s="174">
        <v>201703</v>
      </c>
      <c r="B494" s="219"/>
      <c r="C494" s="218"/>
      <c r="D494" s="219"/>
      <c r="E494" s="219"/>
      <c r="F494" s="219"/>
      <c r="G494" s="219"/>
      <c r="H494" s="220"/>
      <c r="I494" s="221"/>
      <c r="J494" s="221"/>
      <c r="K494" s="221"/>
      <c r="L494" s="175"/>
    </row>
    <row r="495" spans="1:12" ht="15.75" customHeight="1">
      <c r="A495" s="174">
        <v>201703</v>
      </c>
      <c r="B495" s="219"/>
      <c r="C495" s="218"/>
      <c r="D495" s="219"/>
      <c r="E495" s="219"/>
      <c r="F495" s="219"/>
      <c r="G495" s="219"/>
      <c r="H495" s="220"/>
      <c r="I495" s="221"/>
      <c r="J495" s="221"/>
      <c r="K495" s="221"/>
      <c r="L495" s="175"/>
    </row>
    <row r="496" spans="1:12" ht="15.75" customHeight="1">
      <c r="A496" s="174">
        <v>201703</v>
      </c>
      <c r="B496" s="219"/>
      <c r="C496" s="218"/>
      <c r="D496" s="219"/>
      <c r="E496" s="219"/>
      <c r="F496" s="219"/>
      <c r="G496" s="219"/>
      <c r="H496" s="220"/>
      <c r="I496" s="221"/>
      <c r="J496" s="221"/>
      <c r="K496" s="221"/>
      <c r="L496" s="175"/>
    </row>
    <row r="497" spans="1:12" ht="15.75" customHeight="1">
      <c r="A497" s="174">
        <v>201703</v>
      </c>
      <c r="B497" s="219"/>
      <c r="C497" s="218"/>
      <c r="D497" s="219"/>
      <c r="E497" s="219"/>
      <c r="F497" s="219"/>
      <c r="G497" s="219"/>
      <c r="H497" s="220"/>
      <c r="I497" s="221"/>
      <c r="J497" s="221"/>
      <c r="K497" s="221"/>
      <c r="L497" s="175"/>
    </row>
    <row r="498" spans="1:12" ht="15.75" customHeight="1">
      <c r="A498" s="174">
        <v>201703</v>
      </c>
      <c r="B498" s="219"/>
      <c r="C498" s="218"/>
      <c r="D498" s="219"/>
      <c r="E498" s="219"/>
      <c r="F498" s="219"/>
      <c r="G498" s="219"/>
      <c r="H498" s="220"/>
      <c r="I498" s="221"/>
      <c r="J498" s="221"/>
      <c r="K498" s="221"/>
      <c r="L498" s="175"/>
    </row>
    <row r="499" spans="1:12" ht="15.75" customHeight="1">
      <c r="A499" s="174">
        <v>201703</v>
      </c>
      <c r="B499" s="219"/>
      <c r="C499" s="218"/>
      <c r="D499" s="219"/>
      <c r="E499" s="219"/>
      <c r="F499" s="219"/>
      <c r="G499" s="219"/>
      <c r="H499" s="220"/>
      <c r="I499" s="221"/>
      <c r="J499" s="221"/>
      <c r="K499" s="221"/>
      <c r="L499" s="175"/>
    </row>
    <row r="500" spans="1:12" ht="15.75" customHeight="1">
      <c r="A500" s="174">
        <v>201703</v>
      </c>
      <c r="B500" s="219"/>
      <c r="C500" s="218"/>
      <c r="D500" s="219"/>
      <c r="E500" s="219"/>
      <c r="F500" s="219"/>
      <c r="G500" s="219"/>
      <c r="H500" s="220"/>
      <c r="I500" s="221"/>
      <c r="J500" s="221"/>
      <c r="K500" s="221"/>
      <c r="L500" s="175"/>
    </row>
    <row r="501" spans="1:12" ht="15.75" customHeight="1">
      <c r="A501" s="174">
        <v>201703</v>
      </c>
      <c r="B501" s="219"/>
      <c r="C501" s="218"/>
      <c r="D501" s="219"/>
      <c r="E501" s="219"/>
      <c r="F501" s="219"/>
      <c r="G501" s="219"/>
      <c r="H501" s="220"/>
      <c r="I501" s="221"/>
      <c r="J501" s="221"/>
      <c r="K501" s="221"/>
      <c r="L501" s="175"/>
    </row>
    <row r="502" spans="1:12" ht="15.75" customHeight="1">
      <c r="A502" s="174">
        <v>201703</v>
      </c>
      <c r="B502" s="219"/>
      <c r="C502" s="218"/>
      <c r="D502" s="219"/>
      <c r="E502" s="219"/>
      <c r="F502" s="219"/>
      <c r="G502" s="219"/>
      <c r="H502" s="220"/>
      <c r="I502" s="221"/>
      <c r="J502" s="221"/>
      <c r="K502" s="221"/>
      <c r="L502" s="175"/>
    </row>
    <row r="503" spans="1:12" ht="15.75" customHeight="1">
      <c r="A503" s="174">
        <v>201703</v>
      </c>
      <c r="B503" s="219"/>
      <c r="C503" s="218"/>
      <c r="D503" s="219"/>
      <c r="E503" s="219"/>
      <c r="F503" s="219"/>
      <c r="G503" s="219"/>
      <c r="H503" s="220"/>
      <c r="I503" s="221"/>
      <c r="J503" s="221"/>
      <c r="K503" s="221"/>
      <c r="L503" s="175"/>
    </row>
    <row r="504" spans="1:12" ht="15.75" customHeight="1">
      <c r="A504" s="174">
        <v>201703</v>
      </c>
      <c r="B504" s="219"/>
      <c r="C504" s="218"/>
      <c r="D504" s="219"/>
      <c r="E504" s="219"/>
      <c r="F504" s="219"/>
      <c r="G504" s="219"/>
      <c r="H504" s="220"/>
      <c r="I504" s="221"/>
      <c r="J504" s="221"/>
      <c r="K504" s="221"/>
      <c r="L504" s="175"/>
    </row>
    <row r="505" spans="1:12" ht="15.75" customHeight="1">
      <c r="A505" s="174">
        <v>201703</v>
      </c>
      <c r="B505" s="219"/>
      <c r="C505" s="218"/>
      <c r="D505" s="219"/>
      <c r="E505" s="219"/>
      <c r="F505" s="219"/>
      <c r="G505" s="219"/>
      <c r="H505" s="220"/>
      <c r="I505" s="221"/>
      <c r="J505" s="221"/>
      <c r="K505" s="221"/>
      <c r="L505" s="175"/>
    </row>
    <row r="506" spans="1:12" ht="15.75" customHeight="1">
      <c r="A506" s="174">
        <v>201703</v>
      </c>
      <c r="B506" s="219"/>
      <c r="C506" s="218"/>
      <c r="D506" s="219"/>
      <c r="E506" s="219"/>
      <c r="F506" s="219"/>
      <c r="G506" s="219"/>
      <c r="H506" s="220"/>
      <c r="I506" s="221"/>
      <c r="J506" s="221"/>
      <c r="K506" s="221"/>
      <c r="L506" s="175"/>
    </row>
    <row r="507" spans="1:12" ht="15.75" customHeight="1">
      <c r="A507" s="174">
        <v>201703</v>
      </c>
      <c r="B507" s="219"/>
      <c r="C507" s="218"/>
      <c r="D507" s="219"/>
      <c r="E507" s="219"/>
      <c r="F507" s="219"/>
      <c r="G507" s="219"/>
      <c r="H507" s="220"/>
      <c r="I507" s="221"/>
      <c r="J507" s="221"/>
      <c r="K507" s="221"/>
      <c r="L507" s="175"/>
    </row>
    <row r="508" spans="1:12" ht="15.75" customHeight="1">
      <c r="A508" s="174">
        <v>201703</v>
      </c>
      <c r="B508" s="219"/>
      <c r="C508" s="218"/>
      <c r="D508" s="219"/>
      <c r="E508" s="219"/>
      <c r="F508" s="219"/>
      <c r="G508" s="219"/>
      <c r="H508" s="220"/>
      <c r="I508" s="221"/>
      <c r="J508" s="221"/>
      <c r="K508" s="221"/>
      <c r="L508" s="175"/>
    </row>
    <row r="509" spans="1:12" ht="15.75" customHeight="1">
      <c r="A509" s="174">
        <v>201703</v>
      </c>
      <c r="B509" s="219"/>
      <c r="C509" s="218"/>
      <c r="D509" s="219"/>
      <c r="E509" s="219"/>
      <c r="F509" s="219"/>
      <c r="G509" s="219"/>
      <c r="H509" s="220"/>
      <c r="I509" s="221"/>
      <c r="J509" s="221"/>
      <c r="K509" s="221"/>
      <c r="L509" s="175"/>
    </row>
    <row r="510" spans="1:12" ht="15.75" customHeight="1">
      <c r="A510" s="174">
        <v>201703</v>
      </c>
      <c r="B510" s="219"/>
      <c r="C510" s="218"/>
      <c r="D510" s="219"/>
      <c r="E510" s="219"/>
      <c r="F510" s="219"/>
      <c r="G510" s="219"/>
      <c r="H510" s="220"/>
      <c r="I510" s="221"/>
      <c r="J510" s="221"/>
      <c r="K510" s="221"/>
      <c r="L510" s="175"/>
    </row>
    <row r="511" spans="1:12" ht="15.75" customHeight="1">
      <c r="A511" s="174">
        <v>201703</v>
      </c>
      <c r="B511" s="219"/>
      <c r="C511" s="218"/>
      <c r="D511" s="219"/>
      <c r="E511" s="219"/>
      <c r="F511" s="219"/>
      <c r="G511" s="219"/>
      <c r="H511" s="220"/>
      <c r="I511" s="221"/>
      <c r="J511" s="221"/>
      <c r="K511" s="221"/>
      <c r="L511" s="175"/>
    </row>
    <row r="512" spans="1:12" ht="15.75" customHeight="1">
      <c r="A512" s="174">
        <v>201703</v>
      </c>
      <c r="B512" s="219"/>
      <c r="C512" s="218"/>
      <c r="D512" s="219"/>
      <c r="E512" s="219"/>
      <c r="F512" s="219"/>
      <c r="G512" s="219"/>
      <c r="H512" s="220"/>
      <c r="I512" s="221"/>
      <c r="J512" s="221"/>
      <c r="K512" s="221"/>
      <c r="L512" s="175"/>
    </row>
    <row r="513" spans="1:12" ht="15.75" customHeight="1">
      <c r="A513" s="174">
        <v>201703</v>
      </c>
      <c r="B513" s="219"/>
      <c r="C513" s="218"/>
      <c r="D513" s="219"/>
      <c r="E513" s="219"/>
      <c r="F513" s="219"/>
      <c r="G513" s="219"/>
      <c r="H513" s="220"/>
      <c r="I513" s="221"/>
      <c r="J513" s="221"/>
      <c r="K513" s="221"/>
      <c r="L513" s="175"/>
    </row>
    <row r="514" spans="1:12" ht="15.75" customHeight="1">
      <c r="A514" s="174">
        <v>201703</v>
      </c>
      <c r="B514" s="219"/>
      <c r="C514" s="218"/>
      <c r="D514" s="219"/>
      <c r="E514" s="219"/>
      <c r="F514" s="219"/>
      <c r="G514" s="219"/>
      <c r="H514" s="220"/>
      <c r="I514" s="221"/>
      <c r="J514" s="221"/>
      <c r="K514" s="221"/>
      <c r="L514" s="175"/>
    </row>
    <row r="515" spans="1:12" ht="15.75" customHeight="1">
      <c r="A515" s="174">
        <v>201703</v>
      </c>
      <c r="B515" s="219"/>
      <c r="C515" s="218"/>
      <c r="D515" s="219"/>
      <c r="E515" s="219"/>
      <c r="F515" s="219"/>
      <c r="G515" s="219"/>
      <c r="H515" s="220"/>
      <c r="I515" s="221"/>
      <c r="J515" s="221"/>
      <c r="K515" s="221"/>
      <c r="L515" s="175"/>
    </row>
    <row r="516" spans="1:12" ht="15.75" customHeight="1">
      <c r="A516" s="174">
        <v>201703</v>
      </c>
      <c r="B516" s="219"/>
      <c r="C516" s="218"/>
      <c r="D516" s="219"/>
      <c r="E516" s="219"/>
      <c r="F516" s="219"/>
      <c r="G516" s="219"/>
      <c r="H516" s="220"/>
      <c r="I516" s="221"/>
      <c r="J516" s="221"/>
      <c r="K516" s="221"/>
      <c r="L516" s="175"/>
    </row>
    <row r="517" spans="1:12" ht="15.75" customHeight="1">
      <c r="A517" s="174">
        <v>201703</v>
      </c>
      <c r="B517" s="219"/>
      <c r="C517" s="218"/>
      <c r="D517" s="219"/>
      <c r="E517" s="219"/>
      <c r="F517" s="219"/>
      <c r="G517" s="219"/>
      <c r="H517" s="220"/>
      <c r="I517" s="221"/>
      <c r="J517" s="221"/>
      <c r="K517" s="221"/>
      <c r="L517" s="175"/>
    </row>
    <row r="518" spans="1:12" ht="15.75" customHeight="1">
      <c r="A518" s="174">
        <v>201703</v>
      </c>
      <c r="B518" s="219"/>
      <c r="C518" s="218"/>
      <c r="D518" s="219"/>
      <c r="E518" s="219"/>
      <c r="F518" s="219"/>
      <c r="G518" s="219"/>
      <c r="H518" s="220"/>
      <c r="I518" s="221"/>
      <c r="J518" s="221"/>
      <c r="K518" s="221"/>
      <c r="L518" s="175"/>
    </row>
    <row r="519" spans="1:12" ht="15.75" customHeight="1">
      <c r="A519" s="174">
        <v>201703</v>
      </c>
      <c r="B519" s="219"/>
      <c r="C519" s="218"/>
      <c r="D519" s="219"/>
      <c r="E519" s="219"/>
      <c r="F519" s="219"/>
      <c r="G519" s="219"/>
      <c r="H519" s="220"/>
      <c r="I519" s="221"/>
      <c r="J519" s="221"/>
      <c r="K519" s="221"/>
      <c r="L519" s="175"/>
    </row>
    <row r="520" spans="1:12" ht="15.75" customHeight="1">
      <c r="A520" s="174">
        <v>201703</v>
      </c>
      <c r="B520" s="219"/>
      <c r="C520" s="218"/>
      <c r="D520" s="219"/>
      <c r="E520" s="219"/>
      <c r="F520" s="219"/>
      <c r="G520" s="219"/>
      <c r="H520" s="220"/>
      <c r="I520" s="221"/>
      <c r="J520" s="221"/>
      <c r="K520" s="221"/>
      <c r="L520" s="175"/>
    </row>
    <row r="521" spans="1:12" ht="15.75" customHeight="1">
      <c r="A521" s="174">
        <v>201703</v>
      </c>
      <c r="B521" s="219"/>
      <c r="C521" s="218"/>
      <c r="D521" s="219"/>
      <c r="E521" s="219"/>
      <c r="F521" s="219"/>
      <c r="G521" s="219"/>
      <c r="H521" s="220"/>
      <c r="I521" s="221"/>
      <c r="J521" s="221"/>
      <c r="K521" s="221"/>
      <c r="L521" s="175"/>
    </row>
    <row r="522" spans="1:12" ht="15.75" customHeight="1">
      <c r="A522" s="174">
        <v>201703</v>
      </c>
      <c r="B522" s="219"/>
      <c r="C522" s="218"/>
      <c r="D522" s="219"/>
      <c r="E522" s="219"/>
      <c r="F522" s="219"/>
      <c r="G522" s="219"/>
      <c r="H522" s="220"/>
      <c r="I522" s="221"/>
      <c r="J522" s="221"/>
      <c r="K522" s="221"/>
      <c r="L522" s="175"/>
    </row>
    <row r="523" spans="1:12" ht="15.75" customHeight="1">
      <c r="A523" s="174">
        <v>201703</v>
      </c>
      <c r="B523" s="219"/>
      <c r="C523" s="218"/>
      <c r="D523" s="219"/>
      <c r="E523" s="219"/>
      <c r="F523" s="219"/>
      <c r="G523" s="219"/>
      <c r="H523" s="220"/>
      <c r="I523" s="221"/>
      <c r="J523" s="221"/>
      <c r="K523" s="221"/>
      <c r="L523" s="175"/>
    </row>
    <row r="524" spans="1:12" ht="15.75" customHeight="1">
      <c r="A524" s="174">
        <v>201703</v>
      </c>
      <c r="B524" s="219"/>
      <c r="C524" s="218"/>
      <c r="D524" s="219"/>
      <c r="E524" s="219"/>
      <c r="F524" s="219"/>
      <c r="G524" s="219"/>
      <c r="H524" s="220"/>
      <c r="I524" s="221"/>
      <c r="J524" s="221"/>
      <c r="K524" s="221"/>
      <c r="L524" s="175"/>
    </row>
    <row r="525" spans="1:12" ht="15.75" customHeight="1">
      <c r="A525" s="174">
        <v>201703</v>
      </c>
      <c r="B525" s="219"/>
      <c r="C525" s="218"/>
      <c r="D525" s="219"/>
      <c r="E525" s="219"/>
      <c r="F525" s="219"/>
      <c r="G525" s="219"/>
      <c r="H525" s="220"/>
      <c r="I525" s="221"/>
      <c r="J525" s="221"/>
      <c r="K525" s="221"/>
      <c r="L525" s="175"/>
    </row>
    <row r="526" spans="1:12" ht="15.75" customHeight="1">
      <c r="A526" s="174">
        <v>201703</v>
      </c>
      <c r="B526" s="219"/>
      <c r="C526" s="218"/>
      <c r="D526" s="219"/>
      <c r="E526" s="219"/>
      <c r="F526" s="219"/>
      <c r="G526" s="219"/>
      <c r="H526" s="220"/>
      <c r="I526" s="221"/>
      <c r="J526" s="221"/>
      <c r="K526" s="221"/>
      <c r="L526" s="175"/>
    </row>
    <row r="527" spans="1:12" ht="15.75" customHeight="1">
      <c r="A527" s="174">
        <v>201703</v>
      </c>
      <c r="B527" s="219"/>
      <c r="C527" s="218"/>
      <c r="D527" s="219"/>
      <c r="E527" s="219"/>
      <c r="F527" s="219"/>
      <c r="G527" s="219"/>
      <c r="H527" s="220"/>
      <c r="I527" s="221"/>
      <c r="J527" s="221"/>
      <c r="K527" s="221"/>
      <c r="L527" s="175"/>
    </row>
    <row r="528" spans="1:12" ht="15.75" customHeight="1">
      <c r="A528" s="174">
        <v>201703</v>
      </c>
      <c r="B528" s="219"/>
      <c r="C528" s="218"/>
      <c r="D528" s="219"/>
      <c r="E528" s="219"/>
      <c r="F528" s="219"/>
      <c r="G528" s="219"/>
      <c r="H528" s="220"/>
      <c r="I528" s="221"/>
      <c r="J528" s="221"/>
      <c r="K528" s="221"/>
      <c r="L528" s="175"/>
    </row>
    <row r="529" spans="1:12" ht="15.75" customHeight="1">
      <c r="A529" s="174">
        <v>201703</v>
      </c>
      <c r="B529" s="219"/>
      <c r="C529" s="218"/>
      <c r="D529" s="219"/>
      <c r="E529" s="219"/>
      <c r="F529" s="219"/>
      <c r="G529" s="219"/>
      <c r="H529" s="220"/>
      <c r="I529" s="221"/>
      <c r="J529" s="221"/>
      <c r="K529" s="221"/>
      <c r="L529" s="175"/>
    </row>
    <row r="530" spans="1:12" ht="15.75" customHeight="1">
      <c r="A530" s="174">
        <v>201703</v>
      </c>
      <c r="B530" s="219"/>
      <c r="C530" s="218"/>
      <c r="D530" s="219"/>
      <c r="E530" s="219"/>
      <c r="F530" s="219"/>
      <c r="G530" s="219"/>
      <c r="H530" s="220"/>
      <c r="I530" s="221"/>
      <c r="J530" s="221"/>
      <c r="K530" s="221"/>
      <c r="L530" s="175"/>
    </row>
    <row r="531" spans="1:12" ht="15.75" customHeight="1">
      <c r="A531" s="174">
        <v>201703</v>
      </c>
      <c r="B531" s="219"/>
      <c r="C531" s="218"/>
      <c r="D531" s="219"/>
      <c r="E531" s="219"/>
      <c r="F531" s="219"/>
      <c r="G531" s="219"/>
      <c r="H531" s="220"/>
      <c r="I531" s="221"/>
      <c r="J531" s="221"/>
      <c r="K531" s="221"/>
      <c r="L531" s="175"/>
    </row>
    <row r="532" spans="1:12" ht="15.75" customHeight="1">
      <c r="A532" s="174">
        <v>201703</v>
      </c>
      <c r="B532" s="219"/>
      <c r="C532" s="218"/>
      <c r="D532" s="219"/>
      <c r="E532" s="219"/>
      <c r="F532" s="219"/>
      <c r="G532" s="219"/>
      <c r="H532" s="220"/>
      <c r="I532" s="221"/>
      <c r="J532" s="221"/>
      <c r="K532" s="221"/>
      <c r="L532" s="175"/>
    </row>
    <row r="533" spans="1:12" ht="15.75" customHeight="1">
      <c r="A533" s="174">
        <v>201703</v>
      </c>
      <c r="B533" s="219"/>
      <c r="C533" s="218"/>
      <c r="D533" s="219"/>
      <c r="E533" s="219"/>
      <c r="F533" s="219"/>
      <c r="G533" s="219"/>
      <c r="H533" s="220"/>
      <c r="I533" s="221"/>
      <c r="J533" s="221"/>
      <c r="K533" s="221"/>
      <c r="L533" s="175"/>
    </row>
    <row r="534" spans="1:12" ht="15.75" customHeight="1">
      <c r="A534" s="174">
        <v>201703</v>
      </c>
      <c r="B534" s="219"/>
      <c r="C534" s="218"/>
      <c r="D534" s="219"/>
      <c r="E534" s="219"/>
      <c r="F534" s="219"/>
      <c r="G534" s="219"/>
      <c r="H534" s="220"/>
      <c r="I534" s="221"/>
      <c r="J534" s="221"/>
      <c r="K534" s="221"/>
      <c r="L534" s="175"/>
    </row>
    <row r="535" spans="1:12" ht="15.75" customHeight="1">
      <c r="A535" s="174">
        <v>201703</v>
      </c>
      <c r="B535" s="219"/>
      <c r="C535" s="218"/>
      <c r="D535" s="219"/>
      <c r="E535" s="219"/>
      <c r="F535" s="219"/>
      <c r="G535" s="219"/>
      <c r="H535" s="220"/>
      <c r="I535" s="221"/>
      <c r="J535" s="221"/>
      <c r="K535" s="221"/>
      <c r="L535" s="175"/>
    </row>
    <row r="536" spans="1:12" ht="15.75" customHeight="1">
      <c r="A536" s="174">
        <v>201703</v>
      </c>
      <c r="B536" s="219"/>
      <c r="C536" s="218"/>
      <c r="D536" s="219"/>
      <c r="E536" s="219"/>
      <c r="F536" s="219"/>
      <c r="G536" s="219"/>
      <c r="H536" s="220"/>
      <c r="I536" s="221"/>
      <c r="J536" s="221"/>
      <c r="K536" s="221"/>
      <c r="L536" s="175"/>
    </row>
    <row r="537" spans="1:12" ht="15.75" customHeight="1">
      <c r="A537" s="174">
        <v>201703</v>
      </c>
      <c r="B537" s="219"/>
      <c r="C537" s="218"/>
      <c r="D537" s="219"/>
      <c r="E537" s="219"/>
      <c r="F537" s="219"/>
      <c r="G537" s="219"/>
      <c r="H537" s="220"/>
      <c r="I537" s="221"/>
      <c r="J537" s="221"/>
      <c r="K537" s="221"/>
      <c r="L537" s="175"/>
    </row>
    <row r="538" spans="1:12" ht="15.75" customHeight="1">
      <c r="A538" s="174">
        <v>201703</v>
      </c>
      <c r="B538" s="219"/>
      <c r="C538" s="218"/>
      <c r="D538" s="219"/>
      <c r="E538" s="219"/>
      <c r="F538" s="219"/>
      <c r="G538" s="219"/>
      <c r="H538" s="220"/>
      <c r="I538" s="221"/>
      <c r="J538" s="221"/>
      <c r="K538" s="221"/>
      <c r="L538" s="175"/>
    </row>
    <row r="539" spans="1:12" ht="15.75" customHeight="1">
      <c r="A539" s="174">
        <v>201703</v>
      </c>
      <c r="B539" s="219"/>
      <c r="C539" s="218"/>
      <c r="D539" s="219"/>
      <c r="E539" s="219"/>
      <c r="F539" s="219"/>
      <c r="G539" s="219"/>
      <c r="H539" s="220"/>
      <c r="I539" s="221"/>
      <c r="J539" s="221"/>
      <c r="K539" s="221"/>
      <c r="L539" s="175"/>
    </row>
    <row r="540" spans="1:12" ht="15.75" customHeight="1">
      <c r="A540" s="174">
        <v>201703</v>
      </c>
      <c r="B540" s="219"/>
      <c r="C540" s="218"/>
      <c r="D540" s="219"/>
      <c r="E540" s="219"/>
      <c r="F540" s="219"/>
      <c r="G540" s="219"/>
      <c r="H540" s="220"/>
      <c r="I540" s="221"/>
      <c r="J540" s="221"/>
      <c r="K540" s="221"/>
      <c r="L540" s="175"/>
    </row>
    <row r="541" spans="1:12" ht="15.75" customHeight="1">
      <c r="A541" s="174">
        <v>201703</v>
      </c>
      <c r="B541" s="219"/>
      <c r="C541" s="218"/>
      <c r="D541" s="219"/>
      <c r="E541" s="219"/>
      <c r="F541" s="219"/>
      <c r="G541" s="219"/>
      <c r="H541" s="220"/>
      <c r="I541" s="221"/>
      <c r="J541" s="221"/>
      <c r="K541" s="221"/>
      <c r="L541" s="175"/>
    </row>
    <row r="542" spans="1:12" ht="15.75" customHeight="1">
      <c r="A542" s="174">
        <v>201703</v>
      </c>
      <c r="B542" s="219"/>
      <c r="C542" s="218"/>
      <c r="D542" s="219"/>
      <c r="E542" s="219"/>
      <c r="F542" s="219"/>
      <c r="G542" s="219"/>
      <c r="H542" s="220"/>
      <c r="I542" s="221"/>
      <c r="J542" s="221"/>
      <c r="K542" s="221"/>
      <c r="L542" s="175"/>
    </row>
    <row r="543" spans="1:12" ht="15.75" customHeight="1">
      <c r="A543" s="174">
        <v>201703</v>
      </c>
      <c r="B543" s="219"/>
      <c r="C543" s="218"/>
      <c r="D543" s="219"/>
      <c r="E543" s="219"/>
      <c r="F543" s="219"/>
      <c r="G543" s="219"/>
      <c r="H543" s="220"/>
      <c r="I543" s="221"/>
      <c r="J543" s="221"/>
      <c r="K543" s="221"/>
      <c r="L543" s="175"/>
    </row>
    <row r="544" spans="1:12" ht="15.75" customHeight="1">
      <c r="A544" s="174">
        <v>201703</v>
      </c>
      <c r="B544" s="219"/>
      <c r="C544" s="218"/>
      <c r="D544" s="219"/>
      <c r="E544" s="219"/>
      <c r="F544" s="219"/>
      <c r="G544" s="219"/>
      <c r="H544" s="220"/>
      <c r="I544" s="221"/>
      <c r="J544" s="221"/>
      <c r="K544" s="221"/>
      <c r="L544" s="175"/>
    </row>
    <row r="545" spans="1:12" ht="15.75" customHeight="1">
      <c r="A545" s="174">
        <v>201703</v>
      </c>
      <c r="B545" s="219"/>
      <c r="C545" s="218"/>
      <c r="D545" s="219"/>
      <c r="E545" s="219"/>
      <c r="F545" s="219"/>
      <c r="G545" s="219"/>
      <c r="H545" s="220"/>
      <c r="I545" s="221"/>
      <c r="J545" s="221"/>
      <c r="K545" s="221"/>
      <c r="L545" s="175"/>
    </row>
    <row r="546" spans="1:12" ht="15.75" customHeight="1">
      <c r="A546" s="174">
        <v>201703</v>
      </c>
      <c r="B546" s="219"/>
      <c r="C546" s="218"/>
      <c r="D546" s="219"/>
      <c r="E546" s="219"/>
      <c r="F546" s="219"/>
      <c r="G546" s="219"/>
      <c r="H546" s="220"/>
      <c r="I546" s="221"/>
      <c r="J546" s="221"/>
      <c r="K546" s="221"/>
      <c r="L546" s="175"/>
    </row>
    <row r="547" spans="1:12" ht="15.75" customHeight="1">
      <c r="A547" s="174">
        <v>201703</v>
      </c>
      <c r="B547" s="219"/>
      <c r="C547" s="218"/>
      <c r="D547" s="219"/>
      <c r="E547" s="219"/>
      <c r="F547" s="219"/>
      <c r="G547" s="219"/>
      <c r="H547" s="220"/>
      <c r="I547" s="221"/>
      <c r="J547" s="221"/>
      <c r="K547" s="221"/>
      <c r="L547" s="175"/>
    </row>
    <row r="548" spans="1:12" ht="15.75" customHeight="1">
      <c r="A548" s="174">
        <v>201703</v>
      </c>
      <c r="B548" s="219"/>
      <c r="C548" s="218"/>
      <c r="D548" s="219"/>
      <c r="E548" s="219"/>
      <c r="F548" s="219"/>
      <c r="G548" s="219"/>
      <c r="H548" s="220"/>
      <c r="I548" s="221"/>
      <c r="J548" s="221"/>
      <c r="K548" s="221"/>
      <c r="L548" s="175"/>
    </row>
    <row r="549" spans="1:12" ht="15.75" customHeight="1">
      <c r="A549" s="174">
        <v>201703</v>
      </c>
      <c r="B549" s="219"/>
      <c r="C549" s="218"/>
      <c r="D549" s="219"/>
      <c r="E549" s="219"/>
      <c r="F549" s="219"/>
      <c r="G549" s="219"/>
      <c r="H549" s="220"/>
      <c r="I549" s="221"/>
      <c r="J549" s="221"/>
      <c r="K549" s="221"/>
      <c r="L549" s="175"/>
    </row>
    <row r="550" spans="1:12" ht="15.75" customHeight="1">
      <c r="A550" s="174">
        <v>201703</v>
      </c>
      <c r="B550" s="219"/>
      <c r="C550" s="218"/>
      <c r="D550" s="219"/>
      <c r="E550" s="219"/>
      <c r="F550" s="219"/>
      <c r="G550" s="219"/>
      <c r="H550" s="220"/>
      <c r="I550" s="221"/>
      <c r="J550" s="221"/>
      <c r="K550" s="221"/>
      <c r="L550" s="175"/>
    </row>
    <row r="551" spans="1:12" ht="15.75" customHeight="1">
      <c r="A551" s="174">
        <v>201703</v>
      </c>
      <c r="B551" s="219"/>
      <c r="C551" s="218"/>
      <c r="D551" s="219"/>
      <c r="E551" s="219"/>
      <c r="F551" s="219"/>
      <c r="G551" s="219"/>
      <c r="H551" s="220"/>
      <c r="I551" s="221"/>
      <c r="J551" s="221"/>
      <c r="K551" s="221"/>
      <c r="L551" s="175"/>
    </row>
    <row r="552" spans="1:12" ht="15.75" customHeight="1">
      <c r="A552" s="174">
        <v>201703</v>
      </c>
      <c r="B552" s="219"/>
      <c r="C552" s="218"/>
      <c r="D552" s="219"/>
      <c r="E552" s="219"/>
      <c r="F552" s="219"/>
      <c r="G552" s="219"/>
      <c r="H552" s="220"/>
      <c r="I552" s="221"/>
      <c r="J552" s="221"/>
      <c r="K552" s="221"/>
      <c r="L552" s="175"/>
    </row>
    <row r="553" spans="1:12" ht="15.75" customHeight="1">
      <c r="A553" s="174">
        <v>201703</v>
      </c>
      <c r="B553" s="219"/>
      <c r="C553" s="218"/>
      <c r="D553" s="219"/>
      <c r="E553" s="219"/>
      <c r="F553" s="219"/>
      <c r="G553" s="219"/>
      <c r="H553" s="220"/>
      <c r="I553" s="221"/>
      <c r="J553" s="221"/>
      <c r="K553" s="221"/>
      <c r="L553" s="175"/>
    </row>
    <row r="554" spans="1:12" ht="15.75" customHeight="1">
      <c r="A554" s="174">
        <v>201703</v>
      </c>
      <c r="B554" s="219"/>
      <c r="C554" s="218"/>
      <c r="D554" s="219"/>
      <c r="E554" s="219"/>
      <c r="F554" s="219"/>
      <c r="G554" s="219"/>
      <c r="H554" s="220"/>
      <c r="I554" s="221"/>
      <c r="J554" s="221"/>
      <c r="K554" s="221"/>
      <c r="L554" s="175"/>
    </row>
    <row r="555" spans="1:12" ht="15.75" customHeight="1">
      <c r="A555" s="174">
        <v>201703</v>
      </c>
      <c r="B555" s="219"/>
      <c r="C555" s="218"/>
      <c r="D555" s="219"/>
      <c r="E555" s="219"/>
      <c r="F555" s="219"/>
      <c r="G555" s="219"/>
      <c r="H555" s="220"/>
      <c r="I555" s="221"/>
      <c r="J555" s="221"/>
      <c r="K555" s="221"/>
      <c r="L555" s="175"/>
    </row>
    <row r="556" spans="1:12" ht="15.75" customHeight="1">
      <c r="A556" s="174">
        <v>201703</v>
      </c>
      <c r="B556" s="219"/>
      <c r="C556" s="218"/>
      <c r="D556" s="219"/>
      <c r="E556" s="219"/>
      <c r="F556" s="219"/>
      <c r="G556" s="219"/>
      <c r="H556" s="220"/>
      <c r="I556" s="221"/>
      <c r="J556" s="221"/>
      <c r="K556" s="221"/>
      <c r="L556" s="175"/>
    </row>
    <row r="557" spans="1:12" ht="15.75" customHeight="1">
      <c r="A557" s="174">
        <v>201703</v>
      </c>
      <c r="B557" s="219"/>
      <c r="C557" s="218"/>
      <c r="D557" s="219"/>
      <c r="E557" s="219"/>
      <c r="F557" s="219"/>
      <c r="G557" s="219"/>
      <c r="H557" s="220"/>
      <c r="I557" s="221"/>
      <c r="J557" s="221"/>
      <c r="K557" s="221"/>
      <c r="L557" s="175"/>
    </row>
    <row r="558" spans="1:12" ht="15.75" customHeight="1">
      <c r="A558" s="174">
        <v>201703</v>
      </c>
      <c r="B558" s="219"/>
      <c r="C558" s="218"/>
      <c r="D558" s="219"/>
      <c r="E558" s="219"/>
      <c r="F558" s="219"/>
      <c r="G558" s="219"/>
      <c r="H558" s="220"/>
      <c r="I558" s="221"/>
      <c r="J558" s="221"/>
      <c r="K558" s="221"/>
      <c r="L558" s="175"/>
    </row>
    <row r="559" spans="1:12" ht="15.75" customHeight="1">
      <c r="A559" s="174">
        <v>201703</v>
      </c>
      <c r="B559" s="219"/>
      <c r="C559" s="218"/>
      <c r="D559" s="219"/>
      <c r="E559" s="219"/>
      <c r="F559" s="219"/>
      <c r="G559" s="219"/>
      <c r="H559" s="220"/>
      <c r="I559" s="221"/>
      <c r="J559" s="221"/>
      <c r="K559" s="221"/>
      <c r="L559" s="175"/>
    </row>
    <row r="560" spans="1:12" ht="15.75" customHeight="1">
      <c r="A560" s="174">
        <v>201703</v>
      </c>
      <c r="B560" s="219"/>
      <c r="C560" s="218"/>
      <c r="D560" s="219"/>
      <c r="E560" s="219"/>
      <c r="F560" s="219"/>
      <c r="G560" s="219"/>
      <c r="H560" s="220"/>
      <c r="I560" s="221"/>
      <c r="J560" s="221"/>
      <c r="K560" s="221"/>
      <c r="L560" s="175"/>
    </row>
    <row r="561" spans="1:12" ht="15.75" customHeight="1">
      <c r="A561" s="174">
        <v>201703</v>
      </c>
      <c r="B561" s="219"/>
      <c r="C561" s="218"/>
      <c r="D561" s="219"/>
      <c r="E561" s="219"/>
      <c r="F561" s="219"/>
      <c r="G561" s="219"/>
      <c r="H561" s="220"/>
      <c r="I561" s="221"/>
      <c r="J561" s="221"/>
      <c r="K561" s="221"/>
      <c r="L561" s="175"/>
    </row>
    <row r="562" spans="1:12" ht="15.75" customHeight="1">
      <c r="A562" s="174">
        <v>201703</v>
      </c>
      <c r="B562" s="219"/>
      <c r="C562" s="218"/>
      <c r="D562" s="219"/>
      <c r="E562" s="219"/>
      <c r="F562" s="219"/>
      <c r="G562" s="219"/>
      <c r="H562" s="220"/>
      <c r="I562" s="221"/>
      <c r="J562" s="221"/>
      <c r="K562" s="221"/>
      <c r="L562" s="175"/>
    </row>
    <row r="563" spans="1:12" ht="15.75" customHeight="1">
      <c r="A563" s="174">
        <v>201703</v>
      </c>
      <c r="B563" s="219"/>
      <c r="C563" s="218"/>
      <c r="D563" s="219"/>
      <c r="E563" s="219"/>
      <c r="F563" s="219"/>
      <c r="G563" s="219"/>
      <c r="H563" s="220"/>
      <c r="I563" s="221"/>
      <c r="J563" s="221"/>
      <c r="K563" s="221"/>
      <c r="L563" s="175"/>
    </row>
    <row r="564" spans="1:12" ht="15.75" customHeight="1">
      <c r="A564" s="174">
        <v>201703</v>
      </c>
      <c r="B564" s="219"/>
      <c r="C564" s="218"/>
      <c r="D564" s="219"/>
      <c r="E564" s="219"/>
      <c r="F564" s="219"/>
      <c r="G564" s="219"/>
      <c r="H564" s="220"/>
      <c r="I564" s="221"/>
      <c r="J564" s="221"/>
      <c r="K564" s="221"/>
      <c r="L564" s="175"/>
    </row>
    <row r="565" spans="1:12" ht="15.75" customHeight="1">
      <c r="A565" s="174">
        <v>201703</v>
      </c>
      <c r="B565" s="219"/>
      <c r="C565" s="218"/>
      <c r="D565" s="219"/>
      <c r="E565" s="219"/>
      <c r="F565" s="219"/>
      <c r="G565" s="219"/>
      <c r="H565" s="220"/>
      <c r="I565" s="221"/>
      <c r="J565" s="221"/>
      <c r="K565" s="221"/>
      <c r="L565" s="175"/>
    </row>
    <row r="566" spans="1:12" ht="15.75" customHeight="1">
      <c r="A566" s="174">
        <v>201703</v>
      </c>
      <c r="B566" s="219"/>
      <c r="C566" s="218"/>
      <c r="D566" s="219"/>
      <c r="E566" s="219"/>
      <c r="F566" s="219"/>
      <c r="G566" s="219"/>
      <c r="H566" s="220"/>
      <c r="I566" s="221"/>
      <c r="J566" s="221"/>
      <c r="K566" s="221"/>
      <c r="L566" s="175"/>
    </row>
    <row r="567" spans="1:12" ht="15.75" customHeight="1">
      <c r="A567" s="174">
        <v>201703</v>
      </c>
      <c r="B567" s="219"/>
      <c r="C567" s="218"/>
      <c r="D567" s="219"/>
      <c r="E567" s="219"/>
      <c r="F567" s="219"/>
      <c r="G567" s="219"/>
      <c r="H567" s="220"/>
      <c r="I567" s="221"/>
      <c r="J567" s="221"/>
      <c r="K567" s="221"/>
      <c r="L567" s="175"/>
    </row>
    <row r="568" spans="1:12" ht="15.75" customHeight="1">
      <c r="A568" s="174">
        <v>201703</v>
      </c>
      <c r="B568" s="219"/>
      <c r="C568" s="218"/>
      <c r="D568" s="219"/>
      <c r="E568" s="219"/>
      <c r="F568" s="219"/>
      <c r="G568" s="219"/>
      <c r="H568" s="220"/>
      <c r="I568" s="221"/>
      <c r="J568" s="221"/>
      <c r="K568" s="221"/>
      <c r="L568" s="175"/>
    </row>
    <row r="569" spans="1:12" ht="15.75" customHeight="1">
      <c r="A569" s="174">
        <v>201703</v>
      </c>
      <c r="B569" s="219"/>
      <c r="C569" s="218"/>
      <c r="D569" s="219"/>
      <c r="E569" s="219"/>
      <c r="F569" s="219"/>
      <c r="G569" s="219"/>
      <c r="H569" s="220"/>
      <c r="I569" s="221"/>
      <c r="J569" s="221"/>
      <c r="K569" s="221"/>
      <c r="L569" s="175"/>
    </row>
    <row r="570" spans="1:12" ht="15.75" customHeight="1">
      <c r="A570" s="174">
        <v>201703</v>
      </c>
      <c r="B570" s="219"/>
      <c r="C570" s="218"/>
      <c r="D570" s="219"/>
      <c r="E570" s="219"/>
      <c r="F570" s="219"/>
      <c r="G570" s="219"/>
      <c r="H570" s="220"/>
      <c r="I570" s="221"/>
      <c r="J570" s="221"/>
      <c r="K570" s="221"/>
      <c r="L570" s="175"/>
    </row>
    <row r="571" spans="1:12" ht="15.75" customHeight="1">
      <c r="A571" s="174">
        <v>201703</v>
      </c>
      <c r="B571" s="219"/>
      <c r="C571" s="218"/>
      <c r="D571" s="219"/>
      <c r="E571" s="219"/>
      <c r="F571" s="219"/>
      <c r="G571" s="219"/>
      <c r="H571" s="220"/>
      <c r="I571" s="221"/>
      <c r="J571" s="221"/>
      <c r="K571" s="221"/>
      <c r="L571" s="175"/>
    </row>
    <row r="572" spans="1:12" ht="15.75" customHeight="1">
      <c r="A572" s="174">
        <v>201703</v>
      </c>
      <c r="B572" s="219"/>
      <c r="C572" s="218"/>
      <c r="D572" s="219"/>
      <c r="E572" s="219"/>
      <c r="F572" s="219"/>
      <c r="G572" s="219"/>
      <c r="H572" s="220"/>
      <c r="I572" s="221"/>
      <c r="J572" s="221"/>
      <c r="K572" s="221"/>
      <c r="L572" s="175"/>
    </row>
    <row r="573" spans="1:12" ht="15.75" customHeight="1">
      <c r="A573" s="174">
        <v>201703</v>
      </c>
      <c r="B573" s="219"/>
      <c r="C573" s="218"/>
      <c r="D573" s="219"/>
      <c r="E573" s="219"/>
      <c r="F573" s="219"/>
      <c r="G573" s="219"/>
      <c r="H573" s="220"/>
      <c r="I573" s="221"/>
      <c r="J573" s="221"/>
      <c r="K573" s="221"/>
      <c r="L573" s="175"/>
    </row>
    <row r="574" spans="1:12" ht="15.75" customHeight="1">
      <c r="A574" s="174">
        <v>201703</v>
      </c>
      <c r="B574" s="219"/>
      <c r="C574" s="218"/>
      <c r="D574" s="219"/>
      <c r="E574" s="219"/>
      <c r="F574" s="219"/>
      <c r="G574" s="219"/>
      <c r="H574" s="220"/>
      <c r="I574" s="221"/>
      <c r="J574" s="221"/>
      <c r="K574" s="221"/>
      <c r="L574" s="175"/>
    </row>
    <row r="575" spans="1:12" ht="15.75" customHeight="1">
      <c r="A575" s="174">
        <v>201703</v>
      </c>
      <c r="B575" s="219"/>
      <c r="C575" s="218"/>
      <c r="D575" s="219"/>
      <c r="E575" s="219"/>
      <c r="F575" s="219"/>
      <c r="G575" s="219"/>
      <c r="H575" s="220"/>
      <c r="I575" s="221"/>
      <c r="J575" s="221"/>
      <c r="K575" s="221"/>
      <c r="L575" s="175"/>
    </row>
    <row r="576" spans="1:12" ht="15.75" customHeight="1">
      <c r="A576" s="174">
        <v>201703</v>
      </c>
      <c r="B576" s="219"/>
      <c r="C576" s="218"/>
      <c r="D576" s="219"/>
      <c r="E576" s="219"/>
      <c r="F576" s="219"/>
      <c r="G576" s="219"/>
      <c r="H576" s="220"/>
      <c r="I576" s="221"/>
      <c r="J576" s="221"/>
      <c r="K576" s="221"/>
      <c r="L576" s="175"/>
    </row>
    <row r="577" spans="1:12" ht="15.75" customHeight="1">
      <c r="A577" s="174">
        <v>201703</v>
      </c>
      <c r="B577" s="219"/>
      <c r="C577" s="218"/>
      <c r="D577" s="219"/>
      <c r="E577" s="219"/>
      <c r="F577" s="219"/>
      <c r="G577" s="219"/>
      <c r="H577" s="220"/>
      <c r="I577" s="221"/>
      <c r="J577" s="221"/>
      <c r="K577" s="221"/>
      <c r="L577" s="175"/>
    </row>
    <row r="578" spans="1:12" ht="15.75" customHeight="1">
      <c r="A578" s="174">
        <v>201703</v>
      </c>
      <c r="B578" s="219"/>
      <c r="C578" s="218"/>
      <c r="D578" s="219"/>
      <c r="E578" s="219"/>
      <c r="F578" s="219"/>
      <c r="G578" s="219"/>
      <c r="H578" s="220"/>
      <c r="I578" s="221"/>
      <c r="J578" s="221"/>
      <c r="K578" s="221"/>
      <c r="L578" s="175"/>
    </row>
    <row r="579" spans="1:12" ht="15.75" customHeight="1">
      <c r="A579" s="174">
        <v>201703</v>
      </c>
      <c r="B579" s="219"/>
      <c r="C579" s="218"/>
      <c r="D579" s="219"/>
      <c r="E579" s="219"/>
      <c r="F579" s="219"/>
      <c r="G579" s="219"/>
      <c r="H579" s="220"/>
      <c r="I579" s="221"/>
      <c r="J579" s="221"/>
      <c r="K579" s="221"/>
      <c r="L579" s="175"/>
    </row>
    <row r="580" spans="1:12" ht="15.75" customHeight="1">
      <c r="A580" s="174">
        <v>201703</v>
      </c>
      <c r="B580" s="219"/>
      <c r="C580" s="218"/>
      <c r="D580" s="219"/>
      <c r="E580" s="219"/>
      <c r="F580" s="219"/>
      <c r="G580" s="219"/>
      <c r="H580" s="220"/>
      <c r="I580" s="221"/>
      <c r="J580" s="221"/>
      <c r="K580" s="221"/>
      <c r="L580" s="175"/>
    </row>
    <row r="581" spans="1:12" ht="15.75" customHeight="1">
      <c r="A581" s="174">
        <v>201703</v>
      </c>
      <c r="B581" s="219"/>
      <c r="C581" s="218"/>
      <c r="D581" s="219"/>
      <c r="E581" s="219"/>
      <c r="F581" s="219"/>
      <c r="G581" s="219"/>
      <c r="H581" s="220"/>
      <c r="I581" s="221"/>
      <c r="J581" s="221"/>
      <c r="K581" s="221"/>
      <c r="L581" s="175"/>
    </row>
    <row r="582" spans="1:12" ht="15.75" customHeight="1">
      <c r="A582" s="174">
        <v>201703</v>
      </c>
      <c r="B582" s="219"/>
      <c r="C582" s="218"/>
      <c r="D582" s="219"/>
      <c r="E582" s="219"/>
      <c r="F582" s="219"/>
      <c r="G582" s="219"/>
      <c r="H582" s="220"/>
      <c r="I582" s="221"/>
      <c r="J582" s="221"/>
      <c r="K582" s="221"/>
      <c r="L582" s="175"/>
    </row>
    <row r="583" spans="1:12" ht="15.75" customHeight="1">
      <c r="A583" s="174">
        <v>201703</v>
      </c>
      <c r="B583" s="219"/>
      <c r="C583" s="218"/>
      <c r="D583" s="219"/>
      <c r="E583" s="219"/>
      <c r="F583" s="219"/>
      <c r="G583" s="219"/>
      <c r="H583" s="220"/>
      <c r="I583" s="221"/>
      <c r="J583" s="221"/>
      <c r="K583" s="221"/>
      <c r="L583" s="175"/>
    </row>
    <row r="584" spans="1:12" ht="15.75" customHeight="1">
      <c r="A584" s="174">
        <v>201703</v>
      </c>
      <c r="B584" s="219"/>
      <c r="C584" s="218"/>
      <c r="D584" s="219"/>
      <c r="E584" s="219"/>
      <c r="F584" s="219"/>
      <c r="G584" s="219"/>
      <c r="H584" s="220"/>
      <c r="I584" s="221"/>
      <c r="J584" s="221"/>
      <c r="K584" s="221"/>
      <c r="L584" s="175"/>
    </row>
    <row r="585" spans="1:12" ht="15.75" customHeight="1">
      <c r="A585" s="174">
        <v>201703</v>
      </c>
      <c r="B585" s="219"/>
      <c r="C585" s="218"/>
      <c r="D585" s="219"/>
      <c r="E585" s="219"/>
      <c r="F585" s="219"/>
      <c r="G585" s="219"/>
      <c r="H585" s="220"/>
      <c r="I585" s="221"/>
      <c r="J585" s="221"/>
      <c r="K585" s="221"/>
      <c r="L585" s="175"/>
    </row>
    <row r="586" spans="1:12" ht="15.75" customHeight="1">
      <c r="A586" s="174">
        <v>201703</v>
      </c>
      <c r="B586" s="219"/>
      <c r="C586" s="218"/>
      <c r="D586" s="219"/>
      <c r="E586" s="219"/>
      <c r="F586" s="219"/>
      <c r="G586" s="219"/>
      <c r="H586" s="220"/>
      <c r="I586" s="221"/>
      <c r="J586" s="221"/>
      <c r="K586" s="221"/>
      <c r="L586" s="175"/>
    </row>
    <row r="587" spans="1:12" ht="15.75" customHeight="1">
      <c r="A587" s="174">
        <v>201703</v>
      </c>
      <c r="B587" s="219"/>
      <c r="C587" s="218"/>
      <c r="D587" s="219"/>
      <c r="E587" s="219"/>
      <c r="F587" s="219"/>
      <c r="G587" s="219"/>
      <c r="H587" s="220"/>
      <c r="I587" s="221"/>
      <c r="J587" s="221"/>
      <c r="K587" s="221"/>
      <c r="L587" s="175"/>
    </row>
    <row r="588" spans="1:12" ht="15.75" customHeight="1">
      <c r="A588" s="174">
        <v>201703</v>
      </c>
      <c r="B588" s="219"/>
      <c r="C588" s="218"/>
      <c r="D588" s="219"/>
      <c r="E588" s="219"/>
      <c r="F588" s="219"/>
      <c r="G588" s="219"/>
      <c r="H588" s="220"/>
      <c r="I588" s="221"/>
      <c r="J588" s="221"/>
      <c r="K588" s="221"/>
      <c r="L588" s="175"/>
    </row>
    <row r="589" spans="1:12" ht="15.75" customHeight="1">
      <c r="A589" s="174">
        <v>201703</v>
      </c>
      <c r="B589" s="219"/>
      <c r="C589" s="218"/>
      <c r="D589" s="219"/>
      <c r="E589" s="219"/>
      <c r="F589" s="219"/>
      <c r="G589" s="219"/>
      <c r="H589" s="220"/>
      <c r="I589" s="221"/>
      <c r="J589" s="221"/>
      <c r="K589" s="221"/>
      <c r="L589" s="175"/>
    </row>
    <row r="590" spans="1:12" ht="15.75" customHeight="1">
      <c r="A590" s="174">
        <v>201703</v>
      </c>
      <c r="B590" s="219"/>
      <c r="C590" s="218"/>
      <c r="D590" s="219"/>
      <c r="E590" s="219"/>
      <c r="F590" s="219"/>
      <c r="G590" s="219"/>
      <c r="H590" s="220"/>
      <c r="I590" s="221"/>
      <c r="J590" s="221"/>
      <c r="K590" s="221"/>
      <c r="L590" s="175"/>
    </row>
    <row r="591" spans="1:12" ht="15.75" customHeight="1">
      <c r="A591" s="174">
        <v>201703</v>
      </c>
      <c r="B591" s="219"/>
      <c r="C591" s="218"/>
      <c r="D591" s="219"/>
      <c r="E591" s="219"/>
      <c r="F591" s="219"/>
      <c r="G591" s="219"/>
      <c r="H591" s="220"/>
      <c r="I591" s="221"/>
      <c r="J591" s="221"/>
      <c r="K591" s="221"/>
      <c r="L591" s="175"/>
    </row>
    <row r="592" spans="1:12" ht="15.75" customHeight="1">
      <c r="A592" s="174">
        <v>201703</v>
      </c>
      <c r="B592" s="219"/>
      <c r="C592" s="218"/>
      <c r="D592" s="219"/>
      <c r="E592" s="219"/>
      <c r="F592" s="219"/>
      <c r="G592" s="219"/>
      <c r="H592" s="220"/>
      <c r="I592" s="221"/>
      <c r="J592" s="221"/>
      <c r="K592" s="221"/>
      <c r="L592" s="175"/>
    </row>
    <row r="593" spans="1:12" ht="15.75" customHeight="1">
      <c r="A593" s="174">
        <v>201703</v>
      </c>
      <c r="B593" s="219"/>
      <c r="C593" s="218"/>
      <c r="D593" s="219"/>
      <c r="E593" s="219"/>
      <c r="F593" s="219"/>
      <c r="G593" s="219"/>
      <c r="H593" s="220"/>
      <c r="I593" s="221"/>
      <c r="J593" s="221"/>
      <c r="K593" s="221"/>
      <c r="L593" s="175"/>
    </row>
    <row r="594" spans="1:12" ht="15.75" customHeight="1">
      <c r="A594" s="174">
        <v>201703</v>
      </c>
      <c r="B594" s="219"/>
      <c r="C594" s="218"/>
      <c r="D594" s="219"/>
      <c r="E594" s="219"/>
      <c r="F594" s="219"/>
      <c r="G594" s="219"/>
      <c r="H594" s="220"/>
      <c r="I594" s="221"/>
      <c r="J594" s="221"/>
      <c r="K594" s="221"/>
      <c r="L594" s="175"/>
    </row>
    <row r="595" spans="1:12" ht="15.75" customHeight="1">
      <c r="A595" s="174">
        <v>201703</v>
      </c>
      <c r="B595" s="219"/>
      <c r="C595" s="218"/>
      <c r="D595" s="219"/>
      <c r="E595" s="219"/>
      <c r="F595" s="219"/>
      <c r="G595" s="219"/>
      <c r="H595" s="220"/>
      <c r="I595" s="221"/>
      <c r="J595" s="221"/>
      <c r="K595" s="221"/>
      <c r="L595" s="175"/>
    </row>
    <row r="596" spans="1:12" ht="15.75" customHeight="1">
      <c r="A596" s="174">
        <v>201703</v>
      </c>
      <c r="B596" s="219"/>
      <c r="C596" s="218"/>
      <c r="D596" s="219"/>
      <c r="E596" s="219"/>
      <c r="F596" s="219"/>
      <c r="G596" s="219"/>
      <c r="H596" s="220"/>
      <c r="I596" s="221"/>
      <c r="J596" s="221"/>
      <c r="K596" s="221"/>
      <c r="L596" s="175"/>
    </row>
    <row r="597" spans="1:12" ht="15.75" customHeight="1">
      <c r="A597" s="174">
        <v>201703</v>
      </c>
      <c r="B597" s="219"/>
      <c r="C597" s="218"/>
      <c r="D597" s="219"/>
      <c r="E597" s="219"/>
      <c r="F597" s="219"/>
      <c r="G597" s="219"/>
      <c r="H597" s="220"/>
      <c r="I597" s="221"/>
      <c r="J597" s="221"/>
      <c r="K597" s="221"/>
      <c r="L597" s="175"/>
    </row>
    <row r="598" spans="1:12" ht="15.75" customHeight="1">
      <c r="A598" s="174">
        <v>201703</v>
      </c>
      <c r="B598" s="219"/>
      <c r="C598" s="218"/>
      <c r="D598" s="219"/>
      <c r="E598" s="219"/>
      <c r="F598" s="219"/>
      <c r="G598" s="219"/>
      <c r="H598" s="220"/>
      <c r="I598" s="221"/>
      <c r="J598" s="221"/>
      <c r="K598" s="221"/>
      <c r="L598" s="175"/>
    </row>
    <row r="599" spans="1:12" ht="15.75" customHeight="1">
      <c r="A599" s="174">
        <v>201703</v>
      </c>
      <c r="B599" s="219"/>
      <c r="C599" s="218"/>
      <c r="D599" s="219"/>
      <c r="E599" s="219"/>
      <c r="F599" s="219"/>
      <c r="G599" s="219"/>
      <c r="H599" s="220"/>
      <c r="I599" s="221"/>
      <c r="J599" s="221"/>
      <c r="K599" s="221"/>
      <c r="L599" s="175"/>
    </row>
    <row r="600" spans="1:12" ht="15.75" customHeight="1">
      <c r="A600" s="174">
        <v>201703</v>
      </c>
      <c r="B600" s="219"/>
      <c r="C600" s="218"/>
      <c r="D600" s="219"/>
      <c r="E600" s="219"/>
      <c r="F600" s="219"/>
      <c r="G600" s="219"/>
      <c r="H600" s="220"/>
      <c r="I600" s="221"/>
      <c r="J600" s="221"/>
      <c r="K600" s="221"/>
      <c r="L600" s="175"/>
    </row>
    <row r="601" spans="1:12" ht="15.75" customHeight="1">
      <c r="A601" s="174">
        <v>201703</v>
      </c>
      <c r="B601" s="219"/>
      <c r="C601" s="218"/>
      <c r="D601" s="219"/>
      <c r="E601" s="219"/>
      <c r="F601" s="219"/>
      <c r="G601" s="219"/>
      <c r="H601" s="220"/>
      <c r="I601" s="221"/>
      <c r="J601" s="221"/>
      <c r="K601" s="221"/>
      <c r="L601" s="175"/>
    </row>
    <row r="602" spans="1:12" ht="15.75" customHeight="1">
      <c r="A602" s="174">
        <v>201703</v>
      </c>
      <c r="B602" s="219"/>
      <c r="C602" s="218"/>
      <c r="D602" s="219"/>
      <c r="E602" s="219"/>
      <c r="F602" s="219"/>
      <c r="G602" s="219"/>
      <c r="H602" s="220"/>
      <c r="I602" s="221"/>
      <c r="J602" s="221"/>
      <c r="K602" s="221"/>
      <c r="L602" s="175"/>
    </row>
    <row r="603" spans="1:12" ht="15.75" customHeight="1">
      <c r="A603" s="174">
        <v>201703</v>
      </c>
      <c r="B603" s="219"/>
      <c r="C603" s="218"/>
      <c r="D603" s="219"/>
      <c r="E603" s="219"/>
      <c r="F603" s="219"/>
      <c r="G603" s="219"/>
      <c r="H603" s="220"/>
      <c r="I603" s="221"/>
      <c r="J603" s="221"/>
      <c r="K603" s="221"/>
      <c r="L603" s="175"/>
    </row>
    <row r="604" spans="1:12" ht="15.75" customHeight="1">
      <c r="A604" s="174">
        <v>201703</v>
      </c>
      <c r="B604" s="219"/>
      <c r="C604" s="218"/>
      <c r="D604" s="219"/>
      <c r="E604" s="219"/>
      <c r="F604" s="219"/>
      <c r="G604" s="219"/>
      <c r="H604" s="220"/>
      <c r="I604" s="221"/>
      <c r="J604" s="221"/>
      <c r="K604" s="221"/>
      <c r="L604" s="175"/>
    </row>
    <row r="605" spans="1:12" ht="15.75" customHeight="1">
      <c r="A605" s="174">
        <v>201703</v>
      </c>
      <c r="B605" s="219"/>
      <c r="C605" s="218"/>
      <c r="D605" s="219"/>
      <c r="E605" s="219"/>
      <c r="F605" s="219"/>
      <c r="G605" s="219"/>
      <c r="H605" s="220"/>
      <c r="I605" s="221"/>
      <c r="J605" s="221"/>
      <c r="K605" s="221"/>
      <c r="L605" s="175"/>
    </row>
    <row r="606" spans="1:12" ht="15.75" customHeight="1">
      <c r="A606" s="174">
        <v>201703</v>
      </c>
      <c r="B606" s="219"/>
      <c r="C606" s="218"/>
      <c r="D606" s="219"/>
      <c r="E606" s="219"/>
      <c r="F606" s="219"/>
      <c r="G606" s="219"/>
      <c r="H606" s="220"/>
      <c r="I606" s="221"/>
      <c r="J606" s="221"/>
      <c r="K606" s="221"/>
      <c r="L606" s="175"/>
    </row>
    <row r="607" spans="1:12" ht="15.75" customHeight="1">
      <c r="A607" s="174">
        <v>201703</v>
      </c>
      <c r="B607" s="219"/>
      <c r="C607" s="218"/>
      <c r="D607" s="219"/>
      <c r="E607" s="219"/>
      <c r="F607" s="219"/>
      <c r="G607" s="219"/>
      <c r="H607" s="220"/>
      <c r="I607" s="221"/>
      <c r="J607" s="221"/>
      <c r="K607" s="221"/>
      <c r="L607" s="175"/>
    </row>
    <row r="608" spans="1:12" ht="15.75" customHeight="1">
      <c r="A608" s="174">
        <v>201703</v>
      </c>
      <c r="B608" s="219"/>
      <c r="C608" s="218"/>
      <c r="D608" s="219"/>
      <c r="E608" s="219"/>
      <c r="F608" s="219"/>
      <c r="G608" s="219"/>
      <c r="H608" s="220"/>
      <c r="I608" s="221"/>
      <c r="J608" s="221"/>
      <c r="K608" s="221"/>
      <c r="L608" s="175"/>
    </row>
    <row r="609" spans="1:12" ht="15.75" customHeight="1">
      <c r="A609" s="174">
        <v>201703</v>
      </c>
      <c r="B609" s="219"/>
      <c r="C609" s="218"/>
      <c r="D609" s="219"/>
      <c r="E609" s="219"/>
      <c r="F609" s="219"/>
      <c r="G609" s="219"/>
      <c r="H609" s="220"/>
      <c r="I609" s="221"/>
      <c r="J609" s="221"/>
      <c r="K609" s="221"/>
      <c r="L609" s="175"/>
    </row>
    <row r="610" spans="1:12" ht="15.75" customHeight="1">
      <c r="A610" s="174">
        <v>201703</v>
      </c>
      <c r="B610" s="219"/>
      <c r="C610" s="218"/>
      <c r="D610" s="219"/>
      <c r="E610" s="219"/>
      <c r="F610" s="219"/>
      <c r="G610" s="219"/>
      <c r="H610" s="220"/>
      <c r="I610" s="221"/>
      <c r="J610" s="221"/>
      <c r="K610" s="221"/>
      <c r="L610" s="175"/>
    </row>
    <row r="611" spans="1:12" ht="15.75" customHeight="1">
      <c r="A611" s="174">
        <v>201703</v>
      </c>
      <c r="B611" s="219"/>
      <c r="C611" s="218"/>
      <c r="D611" s="219"/>
      <c r="E611" s="219"/>
      <c r="F611" s="219"/>
      <c r="G611" s="219"/>
      <c r="H611" s="220"/>
      <c r="I611" s="221"/>
      <c r="J611" s="221"/>
      <c r="K611" s="221"/>
      <c r="L611" s="175"/>
    </row>
    <row r="612" spans="1:12" ht="15.75" customHeight="1">
      <c r="A612" s="174">
        <v>201703</v>
      </c>
      <c r="B612" s="219"/>
      <c r="C612" s="218"/>
      <c r="D612" s="219"/>
      <c r="E612" s="219"/>
      <c r="F612" s="219"/>
      <c r="G612" s="219"/>
      <c r="H612" s="220"/>
      <c r="I612" s="221"/>
      <c r="J612" s="221"/>
      <c r="K612" s="221"/>
      <c r="L612" s="175"/>
    </row>
    <row r="613" spans="1:12" ht="15.75" customHeight="1">
      <c r="A613" s="174">
        <v>201703</v>
      </c>
      <c r="B613" s="219"/>
      <c r="C613" s="218"/>
      <c r="D613" s="219"/>
      <c r="E613" s="219"/>
      <c r="F613" s="219"/>
      <c r="G613" s="219"/>
      <c r="H613" s="220"/>
      <c r="I613" s="221"/>
      <c r="J613" s="221"/>
      <c r="K613" s="221"/>
      <c r="L613" s="175"/>
    </row>
    <row r="614" spans="1:12" ht="15.75" customHeight="1">
      <c r="A614" s="174">
        <v>201703</v>
      </c>
      <c r="B614" s="219"/>
      <c r="C614" s="218"/>
      <c r="D614" s="219"/>
      <c r="E614" s="219"/>
      <c r="F614" s="219"/>
      <c r="G614" s="219"/>
      <c r="H614" s="220"/>
      <c r="I614" s="221"/>
      <c r="J614" s="221"/>
      <c r="K614" s="221"/>
      <c r="L614" s="175"/>
    </row>
    <row r="615" spans="1:12" s="234" customFormat="1" ht="15.75" customHeight="1">
      <c r="A615" s="174">
        <v>201704</v>
      </c>
      <c r="B615" s="219"/>
      <c r="C615" s="218"/>
      <c r="D615" s="219"/>
      <c r="E615" s="219"/>
      <c r="F615" s="219"/>
      <c r="G615" s="219"/>
      <c r="H615" s="220"/>
      <c r="I615" s="221"/>
      <c r="J615" s="221"/>
      <c r="K615" s="221"/>
      <c r="L615" s="175"/>
    </row>
    <row r="616" spans="1:12" s="234" customFormat="1" ht="15.75" customHeight="1">
      <c r="A616" s="174">
        <v>201704</v>
      </c>
      <c r="B616" s="219"/>
      <c r="C616" s="218"/>
      <c r="D616" s="219"/>
      <c r="E616" s="219"/>
      <c r="F616" s="219"/>
      <c r="G616" s="219"/>
      <c r="H616" s="220"/>
      <c r="I616" s="221"/>
      <c r="J616" s="221"/>
      <c r="K616" s="221"/>
      <c r="L616" s="175"/>
    </row>
    <row r="617" spans="1:12" s="234" customFormat="1" ht="15.75" customHeight="1">
      <c r="A617" s="174">
        <v>201704</v>
      </c>
      <c r="B617" s="219"/>
      <c r="C617" s="218"/>
      <c r="D617" s="219"/>
      <c r="E617" s="219"/>
      <c r="F617" s="219"/>
      <c r="G617" s="219"/>
      <c r="H617" s="220"/>
      <c r="I617" s="221"/>
      <c r="J617" s="221"/>
      <c r="K617" s="221"/>
      <c r="L617" s="175"/>
    </row>
    <row r="618" spans="1:12" s="234" customFormat="1" ht="15.75" customHeight="1">
      <c r="A618" s="174">
        <v>201704</v>
      </c>
      <c r="B618" s="219"/>
      <c r="C618" s="218"/>
      <c r="D618" s="219"/>
      <c r="E618" s="219"/>
      <c r="F618" s="219"/>
      <c r="G618" s="219"/>
      <c r="H618" s="220"/>
      <c r="I618" s="221"/>
      <c r="J618" s="221"/>
      <c r="K618" s="221"/>
      <c r="L618" s="175"/>
    </row>
    <row r="619" spans="1:12" s="234" customFormat="1" ht="15.75" customHeight="1">
      <c r="A619" s="174">
        <v>201704</v>
      </c>
      <c r="B619" s="219"/>
      <c r="C619" s="218"/>
      <c r="D619" s="219"/>
      <c r="E619" s="219"/>
      <c r="F619" s="219"/>
      <c r="G619" s="219"/>
      <c r="H619" s="220"/>
      <c r="I619" s="221"/>
      <c r="J619" s="221"/>
      <c r="K619" s="221"/>
      <c r="L619" s="175"/>
    </row>
    <row r="620" spans="1:12" s="234" customFormat="1" ht="15.75" customHeight="1">
      <c r="A620" s="174">
        <v>201704</v>
      </c>
      <c r="B620" s="219"/>
      <c r="C620" s="218"/>
      <c r="D620" s="219"/>
      <c r="E620" s="219"/>
      <c r="F620" s="219"/>
      <c r="G620" s="219"/>
      <c r="H620" s="220"/>
      <c r="I620" s="221"/>
      <c r="J620" s="221"/>
      <c r="K620" s="221"/>
      <c r="L620" s="175"/>
    </row>
    <row r="621" spans="1:12" s="234" customFormat="1" ht="15.75" customHeight="1">
      <c r="A621" s="174">
        <v>201704</v>
      </c>
      <c r="B621" s="219"/>
      <c r="C621" s="218"/>
      <c r="D621" s="219"/>
      <c r="E621" s="219"/>
      <c r="F621" s="219"/>
      <c r="G621" s="219"/>
      <c r="H621" s="220"/>
      <c r="I621" s="221"/>
      <c r="J621" s="221"/>
      <c r="K621" s="221"/>
      <c r="L621" s="175"/>
    </row>
    <row r="622" spans="1:12" s="234" customFormat="1" ht="15.75" customHeight="1">
      <c r="A622" s="174">
        <v>201704</v>
      </c>
      <c r="B622" s="219"/>
      <c r="C622" s="218"/>
      <c r="D622" s="219"/>
      <c r="E622" s="219"/>
      <c r="F622" s="219"/>
      <c r="G622" s="219"/>
      <c r="H622" s="220"/>
      <c r="I622" s="221"/>
      <c r="J622" s="221"/>
      <c r="K622" s="221"/>
      <c r="L622" s="175"/>
    </row>
    <row r="623" spans="1:12" s="234" customFormat="1" ht="15.75" customHeight="1">
      <c r="A623" s="174">
        <v>201704</v>
      </c>
      <c r="B623" s="219"/>
      <c r="C623" s="218"/>
      <c r="D623" s="219"/>
      <c r="E623" s="219"/>
      <c r="F623" s="219"/>
      <c r="G623" s="219"/>
      <c r="H623" s="220"/>
      <c r="I623" s="221"/>
      <c r="J623" s="221"/>
      <c r="K623" s="221"/>
      <c r="L623" s="175"/>
    </row>
    <row r="624" spans="1:12" s="234" customFormat="1" ht="15.75" customHeight="1">
      <c r="A624" s="174">
        <v>201704</v>
      </c>
      <c r="B624" s="219"/>
      <c r="C624" s="218"/>
      <c r="D624" s="219"/>
      <c r="E624" s="219"/>
      <c r="F624" s="219"/>
      <c r="G624" s="219"/>
      <c r="H624" s="220"/>
      <c r="I624" s="221"/>
      <c r="J624" s="221"/>
      <c r="K624" s="221"/>
      <c r="L624" s="175"/>
    </row>
    <row r="625" spans="1:12" s="234" customFormat="1" ht="15.75" customHeight="1">
      <c r="A625" s="174">
        <v>201704</v>
      </c>
      <c r="B625" s="219"/>
      <c r="C625" s="218"/>
      <c r="D625" s="219"/>
      <c r="E625" s="219"/>
      <c r="F625" s="219"/>
      <c r="G625" s="219"/>
      <c r="H625" s="220"/>
      <c r="I625" s="221"/>
      <c r="J625" s="221"/>
      <c r="K625" s="221"/>
      <c r="L625" s="175"/>
    </row>
    <row r="626" spans="1:12" s="234" customFormat="1" ht="15.75" customHeight="1">
      <c r="A626" s="174">
        <v>201704</v>
      </c>
      <c r="B626" s="219"/>
      <c r="C626" s="218"/>
      <c r="D626" s="219"/>
      <c r="E626" s="219"/>
      <c r="F626" s="219"/>
      <c r="G626" s="219"/>
      <c r="H626" s="220"/>
      <c r="I626" s="221"/>
      <c r="J626" s="221"/>
      <c r="K626" s="221"/>
      <c r="L626" s="175"/>
    </row>
    <row r="627" spans="1:12" s="234" customFormat="1" ht="15.75" customHeight="1">
      <c r="A627" s="174">
        <v>201704</v>
      </c>
      <c r="B627" s="219"/>
      <c r="C627" s="218"/>
      <c r="D627" s="219"/>
      <c r="E627" s="219"/>
      <c r="F627" s="219"/>
      <c r="G627" s="219"/>
      <c r="H627" s="220"/>
      <c r="I627" s="221"/>
      <c r="J627" s="221"/>
      <c r="K627" s="221"/>
      <c r="L627" s="175"/>
    </row>
    <row r="628" spans="1:12" s="234" customFormat="1" ht="15.75" customHeight="1">
      <c r="A628" s="174">
        <v>201704</v>
      </c>
      <c r="B628" s="219"/>
      <c r="C628" s="218"/>
      <c r="D628" s="219"/>
      <c r="E628" s="219"/>
      <c r="F628" s="219"/>
      <c r="G628" s="219"/>
      <c r="H628" s="220"/>
      <c r="I628" s="221"/>
      <c r="J628" s="221"/>
      <c r="K628" s="221"/>
      <c r="L628" s="175"/>
    </row>
    <row r="629" spans="1:12" s="234" customFormat="1" ht="15.75" customHeight="1">
      <c r="A629" s="174">
        <v>201704</v>
      </c>
      <c r="B629" s="219"/>
      <c r="C629" s="218"/>
      <c r="D629" s="219"/>
      <c r="E629" s="219"/>
      <c r="F629" s="219"/>
      <c r="G629" s="219"/>
      <c r="H629" s="220"/>
      <c r="I629" s="221"/>
      <c r="J629" s="221"/>
      <c r="K629" s="221"/>
      <c r="L629" s="175"/>
    </row>
    <row r="630" spans="1:12" s="234" customFormat="1" ht="15.75" customHeight="1">
      <c r="A630" s="174">
        <v>201704</v>
      </c>
      <c r="B630" s="219"/>
      <c r="C630" s="218"/>
      <c r="D630" s="219"/>
      <c r="E630" s="219"/>
      <c r="F630" s="219"/>
      <c r="G630" s="219"/>
      <c r="H630" s="220"/>
      <c r="I630" s="221"/>
      <c r="J630" s="221"/>
      <c r="K630" s="221"/>
      <c r="L630" s="175"/>
    </row>
    <row r="631" spans="1:12" s="234" customFormat="1" ht="15.75" customHeight="1">
      <c r="A631" s="174">
        <v>201704</v>
      </c>
      <c r="B631" s="219"/>
      <c r="C631" s="218"/>
      <c r="D631" s="219"/>
      <c r="E631" s="219"/>
      <c r="F631" s="219"/>
      <c r="G631" s="219"/>
      <c r="H631" s="220"/>
      <c r="I631" s="221"/>
      <c r="J631" s="221"/>
      <c r="K631" s="221"/>
      <c r="L631" s="175"/>
    </row>
    <row r="632" spans="1:12" s="234" customFormat="1" ht="15.75" customHeight="1">
      <c r="A632" s="174">
        <v>201704</v>
      </c>
      <c r="B632" s="219"/>
      <c r="C632" s="218"/>
      <c r="D632" s="219"/>
      <c r="E632" s="219"/>
      <c r="F632" s="219"/>
      <c r="G632" s="219"/>
      <c r="H632" s="220"/>
      <c r="I632" s="221"/>
      <c r="J632" s="221"/>
      <c r="K632" s="221"/>
      <c r="L632" s="175"/>
    </row>
    <row r="633" spans="1:12" s="234" customFormat="1" ht="15.75" customHeight="1">
      <c r="A633" s="174">
        <v>201704</v>
      </c>
      <c r="B633" s="219"/>
      <c r="C633" s="218"/>
      <c r="D633" s="219"/>
      <c r="E633" s="219"/>
      <c r="F633" s="219"/>
      <c r="G633" s="219"/>
      <c r="H633" s="220"/>
      <c r="I633" s="221"/>
      <c r="J633" s="221"/>
      <c r="K633" s="221"/>
      <c r="L633" s="175"/>
    </row>
    <row r="634" spans="1:12" s="234" customFormat="1" ht="15.75" customHeight="1">
      <c r="A634" s="174">
        <v>201704</v>
      </c>
      <c r="B634" s="219"/>
      <c r="C634" s="218"/>
      <c r="D634" s="219"/>
      <c r="E634" s="219"/>
      <c r="F634" s="219"/>
      <c r="G634" s="219"/>
      <c r="H634" s="220"/>
      <c r="I634" s="221"/>
      <c r="J634" s="221"/>
      <c r="K634" s="221"/>
      <c r="L634" s="175"/>
    </row>
    <row r="635" spans="1:12" s="234" customFormat="1" ht="15.75" customHeight="1">
      <c r="A635" s="174">
        <v>201704</v>
      </c>
      <c r="B635" s="219"/>
      <c r="C635" s="218"/>
      <c r="D635" s="219"/>
      <c r="E635" s="219"/>
      <c r="F635" s="219"/>
      <c r="G635" s="219"/>
      <c r="H635" s="220"/>
      <c r="I635" s="221"/>
      <c r="J635" s="221"/>
      <c r="K635" s="221"/>
      <c r="L635" s="175"/>
    </row>
    <row r="636" spans="1:12" s="234" customFormat="1" ht="15.75" customHeight="1">
      <c r="A636" s="174">
        <v>201704</v>
      </c>
      <c r="B636" s="219"/>
      <c r="C636" s="218"/>
      <c r="D636" s="219"/>
      <c r="E636" s="219"/>
      <c r="F636" s="219"/>
      <c r="G636" s="219"/>
      <c r="H636" s="220"/>
      <c r="I636" s="221"/>
      <c r="J636" s="221"/>
      <c r="K636" s="221"/>
      <c r="L636" s="175"/>
    </row>
    <row r="637" spans="1:12" s="234" customFormat="1" ht="15.75" customHeight="1">
      <c r="A637" s="174">
        <v>201704</v>
      </c>
      <c r="B637" s="219"/>
      <c r="C637" s="218"/>
      <c r="D637" s="219"/>
      <c r="E637" s="219"/>
      <c r="F637" s="219"/>
      <c r="G637" s="219"/>
      <c r="H637" s="220"/>
      <c r="I637" s="221"/>
      <c r="J637" s="221"/>
      <c r="K637" s="221"/>
      <c r="L637" s="175"/>
    </row>
    <row r="638" spans="1:12" s="234" customFormat="1" ht="15.75" customHeight="1">
      <c r="A638" s="174">
        <v>201704</v>
      </c>
      <c r="B638" s="219"/>
      <c r="C638" s="218"/>
      <c r="D638" s="219"/>
      <c r="E638" s="219"/>
      <c r="F638" s="219"/>
      <c r="G638" s="219"/>
      <c r="H638" s="220"/>
      <c r="I638" s="221"/>
      <c r="J638" s="221"/>
      <c r="K638" s="221"/>
      <c r="L638" s="175"/>
    </row>
    <row r="639" spans="1:12" s="234" customFormat="1" ht="15.75" customHeight="1">
      <c r="A639" s="174">
        <v>201704</v>
      </c>
      <c r="B639" s="219"/>
      <c r="C639" s="218"/>
      <c r="D639" s="219"/>
      <c r="E639" s="219"/>
      <c r="F639" s="219"/>
      <c r="G639" s="219"/>
      <c r="H639" s="220"/>
      <c r="I639" s="221"/>
      <c r="J639" s="221"/>
      <c r="K639" s="221"/>
      <c r="L639" s="175"/>
    </row>
    <row r="640" spans="1:12" s="234" customFormat="1" ht="15.75" customHeight="1">
      <c r="A640" s="174">
        <v>201704</v>
      </c>
      <c r="B640" s="219"/>
      <c r="C640" s="218"/>
      <c r="D640" s="219"/>
      <c r="E640" s="219"/>
      <c r="F640" s="219"/>
      <c r="G640" s="219"/>
      <c r="H640" s="220"/>
      <c r="I640" s="221"/>
      <c r="J640" s="221"/>
      <c r="K640" s="221"/>
      <c r="L640" s="175"/>
    </row>
    <row r="641" spans="1:12" s="234" customFormat="1" ht="15.75" customHeight="1">
      <c r="A641" s="174">
        <v>201704</v>
      </c>
      <c r="B641" s="219"/>
      <c r="C641" s="218"/>
      <c r="D641" s="219"/>
      <c r="E641" s="219"/>
      <c r="F641" s="219"/>
      <c r="G641" s="219"/>
      <c r="H641" s="220"/>
      <c r="I641" s="221"/>
      <c r="J641" s="221"/>
      <c r="K641" s="221"/>
      <c r="L641" s="175"/>
    </row>
    <row r="642" spans="1:12" s="234" customFormat="1" ht="15.75" customHeight="1">
      <c r="A642" s="174">
        <v>201704</v>
      </c>
      <c r="B642" s="219"/>
      <c r="C642" s="218"/>
      <c r="D642" s="219"/>
      <c r="E642" s="219"/>
      <c r="F642" s="219"/>
      <c r="G642" s="219"/>
      <c r="H642" s="220"/>
      <c r="I642" s="221"/>
      <c r="J642" s="221"/>
      <c r="K642" s="221"/>
      <c r="L642" s="175"/>
    </row>
    <row r="643" spans="1:12" s="234" customFormat="1" ht="15.75" customHeight="1">
      <c r="A643" s="174">
        <v>201704</v>
      </c>
      <c r="B643" s="219"/>
      <c r="C643" s="218"/>
      <c r="D643" s="219"/>
      <c r="E643" s="219"/>
      <c r="F643" s="219"/>
      <c r="G643" s="219"/>
      <c r="H643" s="220"/>
      <c r="I643" s="221"/>
      <c r="J643" s="221"/>
      <c r="K643" s="221"/>
      <c r="L643" s="175"/>
    </row>
    <row r="644" spans="1:12" s="234" customFormat="1" ht="15.75" customHeight="1">
      <c r="A644" s="174">
        <v>201704</v>
      </c>
      <c r="B644" s="219"/>
      <c r="C644" s="218"/>
      <c r="D644" s="219"/>
      <c r="E644" s="219"/>
      <c r="F644" s="219"/>
      <c r="G644" s="219"/>
      <c r="H644" s="220"/>
      <c r="I644" s="221"/>
      <c r="J644" s="221"/>
      <c r="K644" s="221"/>
      <c r="L644" s="175"/>
    </row>
    <row r="645" spans="1:12" s="234" customFormat="1" ht="15.75" customHeight="1">
      <c r="A645" s="174">
        <v>201704</v>
      </c>
      <c r="B645" s="219"/>
      <c r="C645" s="218"/>
      <c r="D645" s="219"/>
      <c r="E645" s="219"/>
      <c r="F645" s="219"/>
      <c r="G645" s="219"/>
      <c r="H645" s="220"/>
      <c r="I645" s="221"/>
      <c r="J645" s="221"/>
      <c r="K645" s="221"/>
      <c r="L645" s="175"/>
    </row>
    <row r="646" spans="1:12" s="234" customFormat="1" ht="15.75" customHeight="1">
      <c r="A646" s="174">
        <v>201704</v>
      </c>
      <c r="B646" s="219"/>
      <c r="C646" s="218"/>
      <c r="D646" s="219"/>
      <c r="E646" s="219"/>
      <c r="F646" s="219"/>
      <c r="G646" s="219"/>
      <c r="H646" s="220"/>
      <c r="I646" s="221"/>
      <c r="J646" s="221"/>
      <c r="K646" s="221"/>
      <c r="L646" s="175"/>
    </row>
    <row r="647" spans="1:12" s="234" customFormat="1" ht="15.75" customHeight="1">
      <c r="A647" s="174">
        <v>201704</v>
      </c>
      <c r="B647" s="219"/>
      <c r="C647" s="218"/>
      <c r="D647" s="219"/>
      <c r="E647" s="219"/>
      <c r="F647" s="219"/>
      <c r="G647" s="219"/>
      <c r="H647" s="220"/>
      <c r="I647" s="221"/>
      <c r="J647" s="221"/>
      <c r="K647" s="221"/>
      <c r="L647" s="175"/>
    </row>
    <row r="648" spans="1:12" s="234" customFormat="1" ht="15.75" customHeight="1">
      <c r="A648" s="174">
        <v>201704</v>
      </c>
      <c r="B648" s="219"/>
      <c r="C648" s="218"/>
      <c r="D648" s="219"/>
      <c r="E648" s="219"/>
      <c r="F648" s="219"/>
      <c r="G648" s="219"/>
      <c r="H648" s="220"/>
      <c r="I648" s="221"/>
      <c r="J648" s="221"/>
      <c r="K648" s="221"/>
      <c r="L648" s="175"/>
    </row>
    <row r="649" spans="1:12" s="234" customFormat="1" ht="15.75" customHeight="1">
      <c r="A649" s="174">
        <v>201704</v>
      </c>
      <c r="B649" s="219"/>
      <c r="C649" s="218"/>
      <c r="D649" s="219"/>
      <c r="E649" s="219"/>
      <c r="F649" s="219"/>
      <c r="G649" s="219"/>
      <c r="H649" s="220"/>
      <c r="I649" s="221"/>
      <c r="J649" s="221"/>
      <c r="K649" s="221"/>
      <c r="L649" s="175"/>
    </row>
    <row r="650" spans="1:12" s="234" customFormat="1" ht="15.75" customHeight="1">
      <c r="A650" s="174">
        <v>201704</v>
      </c>
      <c r="B650" s="219"/>
      <c r="C650" s="218"/>
      <c r="D650" s="219"/>
      <c r="E650" s="219"/>
      <c r="F650" s="219"/>
      <c r="G650" s="219"/>
      <c r="H650" s="220"/>
      <c r="I650" s="221"/>
      <c r="J650" s="221"/>
      <c r="K650" s="221"/>
      <c r="L650" s="175"/>
    </row>
    <row r="651" spans="1:12" s="234" customFormat="1" ht="15.75" customHeight="1">
      <c r="A651" s="174">
        <v>201704</v>
      </c>
      <c r="B651" s="219"/>
      <c r="C651" s="218"/>
      <c r="D651" s="219"/>
      <c r="E651" s="219"/>
      <c r="F651" s="219"/>
      <c r="G651" s="219"/>
      <c r="H651" s="220"/>
      <c r="I651" s="221"/>
      <c r="J651" s="221"/>
      <c r="K651" s="221"/>
      <c r="L651" s="175"/>
    </row>
    <row r="652" spans="1:12" s="234" customFormat="1" ht="15.75" customHeight="1">
      <c r="A652" s="174">
        <v>201704</v>
      </c>
      <c r="B652" s="219"/>
      <c r="C652" s="218"/>
      <c r="D652" s="219"/>
      <c r="E652" s="219"/>
      <c r="F652" s="219"/>
      <c r="G652" s="219"/>
      <c r="H652" s="220"/>
      <c r="I652" s="221"/>
      <c r="J652" s="221"/>
      <c r="K652" s="221"/>
      <c r="L652" s="175"/>
    </row>
    <row r="653" spans="1:12" s="234" customFormat="1" ht="15.75" customHeight="1">
      <c r="A653" s="174">
        <v>201704</v>
      </c>
      <c r="B653" s="219"/>
      <c r="C653" s="218"/>
      <c r="D653" s="219"/>
      <c r="E653" s="219"/>
      <c r="F653" s="219"/>
      <c r="G653" s="219"/>
      <c r="H653" s="220"/>
      <c r="I653" s="221"/>
      <c r="J653" s="221"/>
      <c r="K653" s="221"/>
      <c r="L653" s="175"/>
    </row>
    <row r="654" spans="1:12" s="234" customFormat="1" ht="15.75" customHeight="1">
      <c r="A654" s="174">
        <v>201704</v>
      </c>
      <c r="B654" s="219"/>
      <c r="C654" s="218"/>
      <c r="D654" s="219"/>
      <c r="E654" s="219"/>
      <c r="F654" s="219"/>
      <c r="G654" s="219"/>
      <c r="H654" s="220"/>
      <c r="I654" s="221"/>
      <c r="J654" s="221"/>
      <c r="K654" s="221"/>
      <c r="L654" s="175"/>
    </row>
    <row r="655" spans="1:12" s="234" customFormat="1" ht="15.75" customHeight="1">
      <c r="A655" s="174">
        <v>201704</v>
      </c>
      <c r="B655" s="219"/>
      <c r="C655" s="218"/>
      <c r="D655" s="219"/>
      <c r="E655" s="219"/>
      <c r="F655" s="219"/>
      <c r="G655" s="219"/>
      <c r="H655" s="220"/>
      <c r="I655" s="221"/>
      <c r="J655" s="221"/>
      <c r="K655" s="221"/>
      <c r="L655" s="175"/>
    </row>
    <row r="656" spans="1:12" s="234" customFormat="1" ht="15.75" customHeight="1">
      <c r="A656" s="174">
        <v>201704</v>
      </c>
      <c r="B656" s="219"/>
      <c r="C656" s="218"/>
      <c r="D656" s="219"/>
      <c r="E656" s="219"/>
      <c r="F656" s="219"/>
      <c r="G656" s="219"/>
      <c r="H656" s="220"/>
      <c r="I656" s="221"/>
      <c r="J656" s="221"/>
      <c r="K656" s="221"/>
      <c r="L656" s="175"/>
    </row>
    <row r="657" spans="1:12" s="234" customFormat="1" ht="15.75" customHeight="1">
      <c r="A657" s="174">
        <v>201704</v>
      </c>
      <c r="B657" s="219"/>
      <c r="C657" s="218"/>
      <c r="D657" s="219"/>
      <c r="E657" s="219"/>
      <c r="F657" s="219"/>
      <c r="G657" s="219"/>
      <c r="H657" s="220"/>
      <c r="I657" s="221"/>
      <c r="J657" s="221"/>
      <c r="K657" s="221"/>
      <c r="L657" s="175"/>
    </row>
    <row r="658" spans="1:12" s="234" customFormat="1" ht="15.75" customHeight="1">
      <c r="A658" s="174">
        <v>201704</v>
      </c>
      <c r="B658" s="219"/>
      <c r="C658" s="218"/>
      <c r="D658" s="219"/>
      <c r="E658" s="219"/>
      <c r="F658" s="219"/>
      <c r="G658" s="219"/>
      <c r="H658" s="220"/>
      <c r="I658" s="221"/>
      <c r="J658" s="221"/>
      <c r="K658" s="221"/>
      <c r="L658" s="175"/>
    </row>
    <row r="659" spans="1:12" s="234" customFormat="1" ht="15.75" customHeight="1">
      <c r="A659" s="174">
        <v>201704</v>
      </c>
      <c r="B659" s="219"/>
      <c r="C659" s="218"/>
      <c r="D659" s="219"/>
      <c r="E659" s="219"/>
      <c r="F659" s="219"/>
      <c r="G659" s="219"/>
      <c r="H659" s="220"/>
      <c r="I659" s="221"/>
      <c r="J659" s="221"/>
      <c r="K659" s="221"/>
      <c r="L659" s="175"/>
    </row>
    <row r="660" spans="1:12" s="234" customFormat="1" ht="15.75" customHeight="1">
      <c r="A660" s="174">
        <v>201704</v>
      </c>
      <c r="B660" s="219"/>
      <c r="C660" s="218"/>
      <c r="D660" s="219"/>
      <c r="E660" s="219"/>
      <c r="F660" s="219"/>
      <c r="G660" s="219"/>
      <c r="H660" s="220"/>
      <c r="I660" s="221"/>
      <c r="J660" s="221"/>
      <c r="K660" s="221"/>
      <c r="L660" s="175"/>
    </row>
    <row r="661" spans="1:12" s="234" customFormat="1" ht="15.75" customHeight="1">
      <c r="A661" s="174">
        <v>201704</v>
      </c>
      <c r="B661" s="219"/>
      <c r="C661" s="218"/>
      <c r="D661" s="219"/>
      <c r="E661" s="219"/>
      <c r="F661" s="219"/>
      <c r="G661" s="219"/>
      <c r="H661" s="220"/>
      <c r="I661" s="221"/>
      <c r="J661" s="221"/>
      <c r="K661" s="221"/>
      <c r="L661" s="175"/>
    </row>
    <row r="662" spans="1:12" s="234" customFormat="1" ht="15.75" customHeight="1">
      <c r="A662" s="174">
        <v>201704</v>
      </c>
      <c r="B662" s="219"/>
      <c r="C662" s="218"/>
      <c r="D662" s="219"/>
      <c r="E662" s="219"/>
      <c r="F662" s="219"/>
      <c r="G662" s="219"/>
      <c r="H662" s="220"/>
      <c r="I662" s="221"/>
      <c r="J662" s="221"/>
      <c r="K662" s="221"/>
      <c r="L662" s="175"/>
    </row>
    <row r="663" spans="1:12" s="234" customFormat="1" ht="15.75" customHeight="1">
      <c r="A663" s="174">
        <v>201704</v>
      </c>
      <c r="B663" s="219"/>
      <c r="C663" s="218"/>
      <c r="D663" s="219"/>
      <c r="E663" s="219"/>
      <c r="F663" s="219"/>
      <c r="G663" s="219"/>
      <c r="H663" s="220"/>
      <c r="I663" s="221"/>
      <c r="J663" s="221"/>
      <c r="K663" s="221"/>
      <c r="L663" s="175"/>
    </row>
    <row r="664" spans="1:12" s="234" customFormat="1" ht="15.75" customHeight="1">
      <c r="A664" s="174">
        <v>201704</v>
      </c>
      <c r="B664" s="219"/>
      <c r="C664" s="218"/>
      <c r="D664" s="219"/>
      <c r="E664" s="219"/>
      <c r="F664" s="219"/>
      <c r="G664" s="219"/>
      <c r="H664" s="220"/>
      <c r="I664" s="221"/>
      <c r="J664" s="221"/>
      <c r="K664" s="221"/>
      <c r="L664" s="175"/>
    </row>
    <row r="665" spans="1:12" s="234" customFormat="1" ht="15.75" customHeight="1">
      <c r="A665" s="174">
        <v>201704</v>
      </c>
      <c r="B665" s="219"/>
      <c r="C665" s="218"/>
      <c r="D665" s="219"/>
      <c r="E665" s="219"/>
      <c r="F665" s="219"/>
      <c r="G665" s="219"/>
      <c r="H665" s="220"/>
      <c r="I665" s="221"/>
      <c r="J665" s="221"/>
      <c r="K665" s="221"/>
      <c r="L665" s="175"/>
    </row>
    <row r="666" spans="1:12" s="234" customFormat="1" ht="15.75" customHeight="1">
      <c r="A666" s="174">
        <v>201704</v>
      </c>
      <c r="B666" s="219"/>
      <c r="C666" s="218"/>
      <c r="D666" s="219"/>
      <c r="E666" s="219"/>
      <c r="F666" s="219"/>
      <c r="G666" s="219"/>
      <c r="H666" s="220"/>
      <c r="I666" s="221"/>
      <c r="J666" s="221"/>
      <c r="K666" s="221"/>
      <c r="L666" s="175"/>
    </row>
    <row r="667" spans="1:12" s="234" customFormat="1" ht="15.75" customHeight="1">
      <c r="A667" s="174">
        <v>201704</v>
      </c>
      <c r="B667" s="219"/>
      <c r="C667" s="218"/>
      <c r="D667" s="219"/>
      <c r="E667" s="219"/>
      <c r="F667" s="219"/>
      <c r="G667" s="219"/>
      <c r="H667" s="220"/>
      <c r="I667" s="221"/>
      <c r="J667" s="221"/>
      <c r="K667" s="221"/>
      <c r="L667" s="175"/>
    </row>
    <row r="668" spans="1:12" s="234" customFormat="1" ht="15.75" customHeight="1">
      <c r="A668" s="174">
        <v>201704</v>
      </c>
      <c r="B668" s="219"/>
      <c r="C668" s="218"/>
      <c r="D668" s="219"/>
      <c r="E668" s="219"/>
      <c r="F668" s="219"/>
      <c r="G668" s="219"/>
      <c r="H668" s="220"/>
      <c r="I668" s="221"/>
      <c r="J668" s="221"/>
      <c r="K668" s="221"/>
      <c r="L668" s="175"/>
    </row>
    <row r="669" spans="1:12" s="234" customFormat="1" ht="15.75" customHeight="1">
      <c r="A669" s="174">
        <v>201704</v>
      </c>
      <c r="B669" s="219"/>
      <c r="C669" s="218"/>
      <c r="D669" s="219"/>
      <c r="E669" s="219"/>
      <c r="F669" s="219"/>
      <c r="G669" s="219"/>
      <c r="H669" s="220"/>
      <c r="I669" s="221"/>
      <c r="J669" s="221"/>
      <c r="K669" s="221"/>
      <c r="L669" s="175"/>
    </row>
    <row r="670" spans="1:12" s="234" customFormat="1" ht="15.75" customHeight="1">
      <c r="A670" s="174">
        <v>201704</v>
      </c>
      <c r="B670" s="219"/>
      <c r="C670" s="218"/>
      <c r="D670" s="219"/>
      <c r="E670" s="219"/>
      <c r="F670" s="219"/>
      <c r="G670" s="219"/>
      <c r="H670" s="220"/>
      <c r="I670" s="221"/>
      <c r="J670" s="221"/>
      <c r="K670" s="221"/>
      <c r="L670" s="175"/>
    </row>
    <row r="671" spans="1:12" s="234" customFormat="1" ht="15.75" customHeight="1">
      <c r="A671" s="174">
        <v>201704</v>
      </c>
      <c r="B671" s="219"/>
      <c r="C671" s="218"/>
      <c r="D671" s="219"/>
      <c r="E671" s="219"/>
      <c r="F671" s="219"/>
      <c r="G671" s="219"/>
      <c r="H671" s="220"/>
      <c r="I671" s="221"/>
      <c r="J671" s="221"/>
      <c r="K671" s="221"/>
      <c r="L671" s="175"/>
    </row>
    <row r="672" spans="1:12" s="234" customFormat="1" ht="15.75" customHeight="1">
      <c r="A672" s="174">
        <v>201704</v>
      </c>
      <c r="B672" s="219"/>
      <c r="C672" s="218"/>
      <c r="D672" s="219"/>
      <c r="E672" s="219"/>
      <c r="F672" s="219"/>
      <c r="G672" s="219"/>
      <c r="H672" s="220"/>
      <c r="I672" s="221"/>
      <c r="J672" s="221"/>
      <c r="K672" s="221"/>
      <c r="L672" s="175"/>
    </row>
    <row r="673" spans="1:12" s="234" customFormat="1" ht="15.75" customHeight="1">
      <c r="A673" s="174">
        <v>201704</v>
      </c>
      <c r="B673" s="219"/>
      <c r="C673" s="218"/>
      <c r="D673" s="219"/>
      <c r="E673" s="219"/>
      <c r="F673" s="219"/>
      <c r="G673" s="219"/>
      <c r="H673" s="220"/>
      <c r="I673" s="221"/>
      <c r="J673" s="221"/>
      <c r="K673" s="221"/>
      <c r="L673" s="175"/>
    </row>
    <row r="674" spans="1:12" s="234" customFormat="1" ht="15.75" customHeight="1">
      <c r="A674" s="174">
        <v>201704</v>
      </c>
      <c r="B674" s="219"/>
      <c r="C674" s="218"/>
      <c r="D674" s="219"/>
      <c r="E674" s="219"/>
      <c r="F674" s="219"/>
      <c r="G674" s="219"/>
      <c r="H674" s="220"/>
      <c r="I674" s="221"/>
      <c r="J674" s="221"/>
      <c r="K674" s="221"/>
      <c r="L674" s="175"/>
    </row>
    <row r="675" spans="1:12" s="234" customFormat="1" ht="15.75" customHeight="1">
      <c r="A675" s="174">
        <v>201704</v>
      </c>
      <c r="B675" s="219"/>
      <c r="C675" s="218"/>
      <c r="D675" s="219"/>
      <c r="E675" s="219"/>
      <c r="F675" s="219"/>
      <c r="G675" s="219"/>
      <c r="H675" s="220"/>
      <c r="I675" s="221"/>
      <c r="J675" s="221"/>
      <c r="K675" s="221"/>
      <c r="L675" s="175"/>
    </row>
    <row r="676" spans="1:12" s="234" customFormat="1" ht="15.75" customHeight="1">
      <c r="A676" s="174">
        <v>201704</v>
      </c>
      <c r="B676" s="219"/>
      <c r="C676" s="218"/>
      <c r="D676" s="219"/>
      <c r="E676" s="219"/>
      <c r="F676" s="219"/>
      <c r="G676" s="219"/>
      <c r="H676" s="220"/>
      <c r="I676" s="221"/>
      <c r="J676" s="221"/>
      <c r="K676" s="221"/>
      <c r="L676" s="175"/>
    </row>
    <row r="677" spans="1:12" s="234" customFormat="1" ht="15.75" customHeight="1">
      <c r="A677" s="174">
        <v>201704</v>
      </c>
      <c r="B677" s="219"/>
      <c r="C677" s="218"/>
      <c r="D677" s="219"/>
      <c r="E677" s="219"/>
      <c r="F677" s="219"/>
      <c r="G677" s="219"/>
      <c r="H677" s="220"/>
      <c r="I677" s="221"/>
      <c r="J677" s="221"/>
      <c r="K677" s="221"/>
      <c r="L677" s="175"/>
    </row>
    <row r="678" spans="1:12" s="234" customFormat="1" ht="15.75" customHeight="1">
      <c r="A678" s="174">
        <v>201704</v>
      </c>
      <c r="B678" s="219"/>
      <c r="C678" s="218"/>
      <c r="D678" s="219"/>
      <c r="E678" s="219"/>
      <c r="F678" s="219"/>
      <c r="G678" s="219"/>
      <c r="H678" s="220"/>
      <c r="I678" s="221"/>
      <c r="J678" s="221"/>
      <c r="K678" s="221"/>
      <c r="L678" s="175"/>
    </row>
    <row r="679" spans="1:12" s="234" customFormat="1" ht="15.75" customHeight="1">
      <c r="A679" s="174">
        <v>201704</v>
      </c>
      <c r="B679" s="219"/>
      <c r="C679" s="218"/>
      <c r="D679" s="219"/>
      <c r="E679" s="219"/>
      <c r="F679" s="219"/>
      <c r="G679" s="219"/>
      <c r="H679" s="220"/>
      <c r="I679" s="221"/>
      <c r="J679" s="221"/>
      <c r="K679" s="221"/>
      <c r="L679" s="175"/>
    </row>
    <row r="680" spans="1:12" s="234" customFormat="1" ht="15.75" customHeight="1">
      <c r="A680" s="174">
        <v>201704</v>
      </c>
      <c r="B680" s="219"/>
      <c r="C680" s="218"/>
      <c r="D680" s="219"/>
      <c r="E680" s="219"/>
      <c r="F680" s="219"/>
      <c r="G680" s="219"/>
      <c r="H680" s="220"/>
      <c r="I680" s="221"/>
      <c r="J680" s="221"/>
      <c r="K680" s="221"/>
      <c r="L680" s="175"/>
    </row>
    <row r="681" spans="1:12" s="234" customFormat="1" ht="15.75" customHeight="1">
      <c r="A681" s="174">
        <v>201704</v>
      </c>
      <c r="B681" s="219"/>
      <c r="C681" s="218"/>
      <c r="D681" s="219"/>
      <c r="E681" s="219"/>
      <c r="F681" s="219"/>
      <c r="G681" s="219"/>
      <c r="H681" s="220"/>
      <c r="I681" s="221"/>
      <c r="J681" s="221"/>
      <c r="K681" s="221"/>
      <c r="L681" s="175"/>
    </row>
    <row r="682" spans="1:12" s="234" customFormat="1" ht="15.75" customHeight="1">
      <c r="A682" s="174">
        <v>201704</v>
      </c>
      <c r="B682" s="219"/>
      <c r="C682" s="218"/>
      <c r="D682" s="219"/>
      <c r="E682" s="219"/>
      <c r="F682" s="219"/>
      <c r="G682" s="219"/>
      <c r="H682" s="220"/>
      <c r="I682" s="221"/>
      <c r="J682" s="221"/>
      <c r="K682" s="221"/>
      <c r="L682" s="175"/>
    </row>
    <row r="683" spans="1:12" s="234" customFormat="1" ht="15.75" customHeight="1">
      <c r="A683" s="174">
        <v>201704</v>
      </c>
      <c r="B683" s="219"/>
      <c r="C683" s="218"/>
      <c r="D683" s="219"/>
      <c r="E683" s="219"/>
      <c r="F683" s="219"/>
      <c r="G683" s="219"/>
      <c r="H683" s="220"/>
      <c r="I683" s="221"/>
      <c r="J683" s="221"/>
      <c r="K683" s="221"/>
      <c r="L683" s="175"/>
    </row>
    <row r="684" spans="1:12" s="234" customFormat="1" ht="15.75" customHeight="1">
      <c r="A684" s="174">
        <v>201704</v>
      </c>
      <c r="B684" s="219"/>
      <c r="C684" s="218"/>
      <c r="D684" s="219"/>
      <c r="E684" s="219"/>
      <c r="F684" s="219"/>
      <c r="G684" s="219"/>
      <c r="H684" s="220"/>
      <c r="I684" s="221"/>
      <c r="J684" s="221"/>
      <c r="K684" s="221"/>
      <c r="L684" s="175"/>
    </row>
    <row r="685" spans="1:12" s="234" customFormat="1" ht="15.75" customHeight="1">
      <c r="A685" s="174">
        <v>201704</v>
      </c>
      <c r="B685" s="219"/>
      <c r="C685" s="218"/>
      <c r="D685" s="219"/>
      <c r="E685" s="219"/>
      <c r="F685" s="219"/>
      <c r="G685" s="219"/>
      <c r="H685" s="220"/>
      <c r="I685" s="221"/>
      <c r="J685" s="221"/>
      <c r="K685" s="221"/>
      <c r="L685" s="175"/>
    </row>
    <row r="686" spans="1:12" s="234" customFormat="1" ht="15.75" customHeight="1">
      <c r="A686" s="174">
        <v>201704</v>
      </c>
      <c r="B686" s="219"/>
      <c r="C686" s="218"/>
      <c r="D686" s="219"/>
      <c r="E686" s="219"/>
      <c r="F686" s="219"/>
      <c r="G686" s="219"/>
      <c r="H686" s="220"/>
      <c r="I686" s="221"/>
      <c r="J686" s="221"/>
      <c r="K686" s="221"/>
      <c r="L686" s="175"/>
    </row>
    <row r="687" spans="1:12" s="234" customFormat="1" ht="15.75" customHeight="1">
      <c r="A687" s="174">
        <v>201704</v>
      </c>
      <c r="B687" s="219"/>
      <c r="C687" s="218"/>
      <c r="D687" s="219"/>
      <c r="E687" s="219"/>
      <c r="F687" s="219"/>
      <c r="G687" s="219"/>
      <c r="H687" s="220"/>
      <c r="I687" s="221"/>
      <c r="J687" s="221"/>
      <c r="K687" s="221"/>
      <c r="L687" s="175"/>
    </row>
    <row r="688" spans="1:12" s="234" customFormat="1" ht="15.75" customHeight="1">
      <c r="A688" s="174">
        <v>201704</v>
      </c>
      <c r="B688" s="219"/>
      <c r="C688" s="218"/>
      <c r="D688" s="219"/>
      <c r="E688" s="219"/>
      <c r="F688" s="219"/>
      <c r="G688" s="219"/>
      <c r="H688" s="220"/>
      <c r="I688" s="221"/>
      <c r="J688" s="221"/>
      <c r="K688" s="221"/>
      <c r="L688" s="175"/>
    </row>
    <row r="689" spans="1:12" s="234" customFormat="1" ht="15.75" customHeight="1">
      <c r="A689" s="174">
        <v>201704</v>
      </c>
      <c r="B689" s="219"/>
      <c r="C689" s="218"/>
      <c r="D689" s="219"/>
      <c r="E689" s="219"/>
      <c r="F689" s="219"/>
      <c r="G689" s="219"/>
      <c r="H689" s="220"/>
      <c r="I689" s="221"/>
      <c r="J689" s="221"/>
      <c r="K689" s="221"/>
      <c r="L689" s="175"/>
    </row>
    <row r="690" spans="1:12" s="234" customFormat="1" ht="15.75" customHeight="1">
      <c r="A690" s="174">
        <v>201704</v>
      </c>
      <c r="B690" s="219"/>
      <c r="C690" s="218"/>
      <c r="D690" s="219"/>
      <c r="E690" s="219"/>
      <c r="F690" s="219"/>
      <c r="G690" s="219"/>
      <c r="H690" s="220"/>
      <c r="I690" s="221"/>
      <c r="J690" s="221"/>
      <c r="K690" s="221"/>
      <c r="L690" s="175"/>
    </row>
    <row r="691" spans="1:12" s="234" customFormat="1" ht="15.75" customHeight="1">
      <c r="A691" s="174">
        <v>201704</v>
      </c>
      <c r="B691" s="219"/>
      <c r="C691" s="218"/>
      <c r="D691" s="219"/>
      <c r="E691" s="219"/>
      <c r="F691" s="219"/>
      <c r="G691" s="219"/>
      <c r="H691" s="220"/>
      <c r="I691" s="221"/>
      <c r="J691" s="221"/>
      <c r="K691" s="221"/>
      <c r="L691" s="175"/>
    </row>
    <row r="692" spans="1:12" s="234" customFormat="1" ht="15.75" customHeight="1">
      <c r="A692" s="174">
        <v>201704</v>
      </c>
      <c r="B692" s="219"/>
      <c r="C692" s="218"/>
      <c r="D692" s="219"/>
      <c r="E692" s="219"/>
      <c r="F692" s="219"/>
      <c r="G692" s="219"/>
      <c r="H692" s="220"/>
      <c r="I692" s="221"/>
      <c r="J692" s="221"/>
      <c r="K692" s="221"/>
      <c r="L692" s="175"/>
    </row>
    <row r="693" spans="1:12" s="234" customFormat="1" ht="15.75" customHeight="1">
      <c r="A693" s="174">
        <v>201704</v>
      </c>
      <c r="B693" s="219"/>
      <c r="C693" s="218"/>
      <c r="D693" s="219"/>
      <c r="E693" s="219"/>
      <c r="F693" s="219"/>
      <c r="G693" s="219"/>
      <c r="H693" s="220"/>
      <c r="I693" s="221"/>
      <c r="J693" s="221"/>
      <c r="K693" s="221"/>
      <c r="L693" s="175"/>
    </row>
    <row r="694" spans="1:12" s="234" customFormat="1" ht="15.75" customHeight="1">
      <c r="A694" s="174">
        <v>201704</v>
      </c>
      <c r="B694" s="219"/>
      <c r="C694" s="218"/>
      <c r="D694" s="219"/>
      <c r="E694" s="219"/>
      <c r="F694" s="219"/>
      <c r="G694" s="219"/>
      <c r="H694" s="220"/>
      <c r="I694" s="221"/>
      <c r="J694" s="221"/>
      <c r="K694" s="221"/>
      <c r="L694" s="175"/>
    </row>
    <row r="695" spans="1:12" s="234" customFormat="1" ht="15.75" customHeight="1">
      <c r="A695" s="174">
        <v>201704</v>
      </c>
      <c r="B695" s="219"/>
      <c r="C695" s="218"/>
      <c r="D695" s="219"/>
      <c r="E695" s="219"/>
      <c r="F695" s="219"/>
      <c r="G695" s="219"/>
      <c r="H695" s="220"/>
      <c r="I695" s="221"/>
      <c r="J695" s="221"/>
      <c r="K695" s="221"/>
      <c r="L695" s="175"/>
    </row>
    <row r="696" spans="1:12" s="234" customFormat="1" ht="15.75" customHeight="1">
      <c r="A696" s="174">
        <v>201704</v>
      </c>
      <c r="B696" s="219"/>
      <c r="C696" s="218"/>
      <c r="D696" s="219"/>
      <c r="E696" s="219"/>
      <c r="F696" s="219"/>
      <c r="G696" s="219"/>
      <c r="H696" s="220"/>
      <c r="I696" s="221"/>
      <c r="J696" s="221"/>
      <c r="K696" s="221"/>
      <c r="L696" s="175"/>
    </row>
    <row r="697" spans="1:12" s="234" customFormat="1" ht="15.75" customHeight="1">
      <c r="A697" s="174">
        <v>201704</v>
      </c>
      <c r="B697" s="219"/>
      <c r="C697" s="218"/>
      <c r="D697" s="219"/>
      <c r="E697" s="219"/>
      <c r="F697" s="219"/>
      <c r="G697" s="219"/>
      <c r="H697" s="220"/>
      <c r="I697" s="221"/>
      <c r="J697" s="221"/>
      <c r="K697" s="221"/>
      <c r="L697" s="175"/>
    </row>
    <row r="698" spans="1:12" s="234" customFormat="1" ht="15.75" customHeight="1">
      <c r="A698" s="174">
        <v>201704</v>
      </c>
      <c r="B698" s="219"/>
      <c r="C698" s="218"/>
      <c r="D698" s="219"/>
      <c r="E698" s="219"/>
      <c r="F698" s="219"/>
      <c r="G698" s="219"/>
      <c r="H698" s="220"/>
      <c r="I698" s="221"/>
      <c r="J698" s="221"/>
      <c r="K698" s="221"/>
      <c r="L698" s="175"/>
    </row>
    <row r="699" spans="1:12" s="234" customFormat="1" ht="15.75" customHeight="1">
      <c r="A699" s="174">
        <v>201704</v>
      </c>
      <c r="B699" s="219"/>
      <c r="C699" s="218"/>
      <c r="D699" s="219"/>
      <c r="E699" s="219"/>
      <c r="F699" s="219"/>
      <c r="G699" s="219"/>
      <c r="H699" s="220"/>
      <c r="I699" s="221"/>
      <c r="J699" s="221"/>
      <c r="K699" s="221"/>
      <c r="L699" s="175"/>
    </row>
    <row r="700" spans="1:12" s="234" customFormat="1" ht="15.75" customHeight="1">
      <c r="A700" s="174">
        <v>201704</v>
      </c>
      <c r="B700" s="219"/>
      <c r="C700" s="218"/>
      <c r="D700" s="219"/>
      <c r="E700" s="219"/>
      <c r="F700" s="219"/>
      <c r="G700" s="219"/>
      <c r="H700" s="220"/>
      <c r="I700" s="221"/>
      <c r="J700" s="221"/>
      <c r="K700" s="221"/>
      <c r="L700" s="175"/>
    </row>
    <row r="701" spans="1:12" s="234" customFormat="1" ht="15.75" customHeight="1">
      <c r="A701" s="174">
        <v>201704</v>
      </c>
      <c r="B701" s="219"/>
      <c r="C701" s="218"/>
      <c r="D701" s="219"/>
      <c r="E701" s="219"/>
      <c r="F701" s="219"/>
      <c r="G701" s="219"/>
      <c r="H701" s="220"/>
      <c r="I701" s="221"/>
      <c r="J701" s="221"/>
      <c r="K701" s="221"/>
      <c r="L701" s="175"/>
    </row>
    <row r="702" spans="1:12" s="234" customFormat="1" ht="15.75" customHeight="1">
      <c r="A702" s="174">
        <v>201704</v>
      </c>
      <c r="B702" s="219"/>
      <c r="C702" s="218"/>
      <c r="D702" s="219"/>
      <c r="E702" s="219"/>
      <c r="F702" s="219"/>
      <c r="G702" s="219"/>
      <c r="H702" s="220"/>
      <c r="I702" s="221"/>
      <c r="J702" s="221"/>
      <c r="K702" s="221"/>
      <c r="L702" s="175"/>
    </row>
    <row r="703" spans="1:12" s="234" customFormat="1" ht="15.75" customHeight="1">
      <c r="A703" s="174">
        <v>201704</v>
      </c>
      <c r="B703" s="219"/>
      <c r="C703" s="218"/>
      <c r="D703" s="219"/>
      <c r="E703" s="219"/>
      <c r="F703" s="219"/>
      <c r="G703" s="219"/>
      <c r="H703" s="220"/>
      <c r="I703" s="221"/>
      <c r="J703" s="221"/>
      <c r="K703" s="221"/>
      <c r="L703" s="175"/>
    </row>
    <row r="704" spans="1:12" s="234" customFormat="1" ht="15.75" customHeight="1">
      <c r="A704" s="174">
        <v>201704</v>
      </c>
      <c r="B704" s="219"/>
      <c r="C704" s="218"/>
      <c r="D704" s="219"/>
      <c r="E704" s="219"/>
      <c r="F704" s="219"/>
      <c r="G704" s="219"/>
      <c r="H704" s="220"/>
      <c r="I704" s="221"/>
      <c r="J704" s="221"/>
      <c r="K704" s="221"/>
      <c r="L704" s="175"/>
    </row>
    <row r="705" spans="1:12" s="234" customFormat="1" ht="15.75" customHeight="1">
      <c r="A705" s="174">
        <v>201704</v>
      </c>
      <c r="B705" s="219"/>
      <c r="C705" s="218"/>
      <c r="D705" s="219"/>
      <c r="E705" s="219"/>
      <c r="F705" s="219"/>
      <c r="G705" s="219"/>
      <c r="H705" s="220"/>
      <c r="I705" s="221"/>
      <c r="J705" s="221"/>
      <c r="K705" s="221"/>
      <c r="L705" s="175"/>
    </row>
    <row r="706" spans="1:12" s="234" customFormat="1" ht="15.75" customHeight="1">
      <c r="A706" s="174">
        <v>201704</v>
      </c>
      <c r="B706" s="219"/>
      <c r="C706" s="218"/>
      <c r="D706" s="219"/>
      <c r="E706" s="219"/>
      <c r="F706" s="219"/>
      <c r="G706" s="219"/>
      <c r="H706" s="220"/>
      <c r="I706" s="221"/>
      <c r="J706" s="221"/>
      <c r="K706" s="221"/>
      <c r="L706" s="175"/>
    </row>
    <row r="707" spans="1:12" s="234" customFormat="1" ht="15.75" customHeight="1">
      <c r="A707" s="174">
        <v>201704</v>
      </c>
      <c r="B707" s="219"/>
      <c r="C707" s="218"/>
      <c r="D707" s="219"/>
      <c r="E707" s="219"/>
      <c r="F707" s="219"/>
      <c r="G707" s="219"/>
      <c r="H707" s="220"/>
      <c r="I707" s="221"/>
      <c r="J707" s="221"/>
      <c r="K707" s="221"/>
      <c r="L707" s="175"/>
    </row>
    <row r="708" spans="1:12" s="234" customFormat="1" ht="15.75" customHeight="1">
      <c r="A708" s="174">
        <v>201704</v>
      </c>
      <c r="B708" s="219"/>
      <c r="C708" s="218"/>
      <c r="D708" s="219"/>
      <c r="E708" s="219"/>
      <c r="F708" s="219"/>
      <c r="G708" s="219"/>
      <c r="H708" s="220"/>
      <c r="I708" s="221"/>
      <c r="J708" s="221"/>
      <c r="K708" s="221"/>
      <c r="L708" s="175"/>
    </row>
    <row r="709" spans="1:12" s="234" customFormat="1" ht="15.75" customHeight="1">
      <c r="A709" s="174">
        <v>201704</v>
      </c>
      <c r="B709" s="219"/>
      <c r="C709" s="218"/>
      <c r="D709" s="219"/>
      <c r="E709" s="219"/>
      <c r="F709" s="219"/>
      <c r="G709" s="219"/>
      <c r="H709" s="220"/>
      <c r="I709" s="221"/>
      <c r="J709" s="221"/>
      <c r="K709" s="221"/>
      <c r="L709" s="175"/>
    </row>
    <row r="710" spans="1:12" s="234" customFormat="1" ht="15.75" customHeight="1">
      <c r="A710" s="174">
        <v>201704</v>
      </c>
      <c r="B710" s="219"/>
      <c r="C710" s="218"/>
      <c r="D710" s="219"/>
      <c r="E710" s="219"/>
      <c r="F710" s="219"/>
      <c r="G710" s="219"/>
      <c r="H710" s="220"/>
      <c r="I710" s="221"/>
      <c r="J710" s="221"/>
      <c r="K710" s="221"/>
      <c r="L710" s="175"/>
    </row>
    <row r="711" spans="1:12" s="234" customFormat="1" ht="15.75" customHeight="1">
      <c r="A711" s="174">
        <v>201704</v>
      </c>
      <c r="B711" s="219"/>
      <c r="C711" s="218"/>
      <c r="D711" s="219"/>
      <c r="E711" s="219"/>
      <c r="F711" s="219"/>
      <c r="G711" s="219"/>
      <c r="H711" s="220"/>
      <c r="I711" s="221"/>
      <c r="J711" s="221"/>
      <c r="K711" s="221"/>
      <c r="L711" s="175"/>
    </row>
    <row r="712" spans="1:12" s="234" customFormat="1" ht="15.75" customHeight="1">
      <c r="A712" s="174">
        <v>201704</v>
      </c>
      <c r="B712" s="219"/>
      <c r="C712" s="218"/>
      <c r="D712" s="219"/>
      <c r="E712" s="219"/>
      <c r="F712" s="219"/>
      <c r="G712" s="219"/>
      <c r="H712" s="220"/>
      <c r="I712" s="221"/>
      <c r="J712" s="221"/>
      <c r="K712" s="221"/>
      <c r="L712" s="175"/>
    </row>
    <row r="713" spans="1:12" s="234" customFormat="1" ht="15.75" customHeight="1">
      <c r="A713" s="174">
        <v>201704</v>
      </c>
      <c r="B713" s="219"/>
      <c r="C713" s="218"/>
      <c r="D713" s="219"/>
      <c r="E713" s="219"/>
      <c r="F713" s="219"/>
      <c r="G713" s="219"/>
      <c r="H713" s="220"/>
      <c r="I713" s="221"/>
      <c r="J713" s="221"/>
      <c r="K713" s="221"/>
      <c r="L713" s="175"/>
    </row>
    <row r="714" spans="1:12" s="234" customFormat="1" ht="15.75" customHeight="1">
      <c r="A714" s="174">
        <v>201704</v>
      </c>
      <c r="B714" s="219"/>
      <c r="C714" s="218"/>
      <c r="D714" s="219"/>
      <c r="E714" s="219"/>
      <c r="F714" s="219"/>
      <c r="G714" s="219"/>
      <c r="H714" s="220"/>
      <c r="I714" s="221"/>
      <c r="J714" s="221"/>
      <c r="K714" s="221"/>
      <c r="L714" s="175"/>
    </row>
    <row r="715" spans="1:12" s="234" customFormat="1" ht="15.75" customHeight="1">
      <c r="A715" s="174">
        <v>201704</v>
      </c>
      <c r="B715" s="219"/>
      <c r="C715" s="218"/>
      <c r="D715" s="219"/>
      <c r="E715" s="219"/>
      <c r="F715" s="219"/>
      <c r="G715" s="219"/>
      <c r="H715" s="220"/>
      <c r="I715" s="221"/>
      <c r="J715" s="221"/>
      <c r="K715" s="221"/>
      <c r="L715" s="175"/>
    </row>
    <row r="716" spans="1:12" s="234" customFormat="1" ht="15.75" customHeight="1">
      <c r="A716" s="174">
        <v>201704</v>
      </c>
      <c r="B716" s="219"/>
      <c r="C716" s="218"/>
      <c r="D716" s="219"/>
      <c r="E716" s="219"/>
      <c r="F716" s="219"/>
      <c r="G716" s="219"/>
      <c r="H716" s="220"/>
      <c r="I716" s="221"/>
      <c r="J716" s="221"/>
      <c r="K716" s="221"/>
      <c r="L716" s="175"/>
    </row>
    <row r="717" spans="1:12" s="234" customFormat="1" ht="15.75" customHeight="1">
      <c r="A717" s="174">
        <v>201704</v>
      </c>
      <c r="B717" s="219"/>
      <c r="C717" s="218"/>
      <c r="D717" s="219"/>
      <c r="E717" s="219"/>
      <c r="F717" s="219"/>
      <c r="G717" s="219"/>
      <c r="H717" s="220"/>
      <c r="I717" s="221"/>
      <c r="J717" s="221"/>
      <c r="K717" s="221"/>
      <c r="L717" s="175"/>
    </row>
    <row r="718" spans="1:12" s="234" customFormat="1" ht="15.75" customHeight="1">
      <c r="A718" s="174">
        <v>201704</v>
      </c>
      <c r="B718" s="219"/>
      <c r="C718" s="218"/>
      <c r="D718" s="219"/>
      <c r="E718" s="219"/>
      <c r="F718" s="219"/>
      <c r="G718" s="219"/>
      <c r="H718" s="220"/>
      <c r="I718" s="221"/>
      <c r="J718" s="221"/>
      <c r="K718" s="221"/>
      <c r="L718" s="175"/>
    </row>
    <row r="719" spans="1:12" s="234" customFormat="1" ht="15.75" customHeight="1">
      <c r="A719" s="174">
        <v>201704</v>
      </c>
      <c r="B719" s="219"/>
      <c r="C719" s="218"/>
      <c r="D719" s="219"/>
      <c r="E719" s="219"/>
      <c r="F719" s="219"/>
      <c r="G719" s="219"/>
      <c r="H719" s="220"/>
      <c r="I719" s="221"/>
      <c r="J719" s="221"/>
      <c r="K719" s="221"/>
      <c r="L719" s="175"/>
    </row>
    <row r="720" spans="1:12" s="234" customFormat="1" ht="15.75" customHeight="1">
      <c r="A720" s="174">
        <v>201704</v>
      </c>
      <c r="B720" s="219"/>
      <c r="C720" s="218"/>
      <c r="D720" s="219"/>
      <c r="E720" s="219"/>
      <c r="F720" s="219"/>
      <c r="G720" s="219"/>
      <c r="H720" s="220"/>
      <c r="I720" s="221"/>
      <c r="J720" s="221"/>
      <c r="K720" s="221"/>
      <c r="L720" s="175"/>
    </row>
    <row r="721" spans="1:12" s="234" customFormat="1" ht="15.75" customHeight="1">
      <c r="A721" s="174">
        <v>201704</v>
      </c>
      <c r="B721" s="219"/>
      <c r="C721" s="218"/>
      <c r="D721" s="219"/>
      <c r="E721" s="219"/>
      <c r="F721" s="219"/>
      <c r="G721" s="219"/>
      <c r="H721" s="220"/>
      <c r="I721" s="221"/>
      <c r="J721" s="221"/>
      <c r="K721" s="221"/>
      <c r="L721" s="175"/>
    </row>
    <row r="722" spans="1:12" s="234" customFormat="1" ht="15.75" customHeight="1">
      <c r="A722" s="174">
        <v>201704</v>
      </c>
      <c r="B722" s="219"/>
      <c r="C722" s="218"/>
      <c r="D722" s="219"/>
      <c r="E722" s="219"/>
      <c r="F722" s="219"/>
      <c r="G722" s="219"/>
      <c r="H722" s="220"/>
      <c r="I722" s="221"/>
      <c r="J722" s="221"/>
      <c r="K722" s="221"/>
      <c r="L722" s="175"/>
    </row>
    <row r="723" spans="1:12" s="234" customFormat="1" ht="15.75" customHeight="1">
      <c r="A723" s="174">
        <v>201704</v>
      </c>
      <c r="B723" s="219"/>
      <c r="C723" s="218"/>
      <c r="D723" s="219"/>
      <c r="E723" s="219"/>
      <c r="F723" s="219"/>
      <c r="G723" s="219"/>
      <c r="H723" s="220"/>
      <c r="I723" s="221"/>
      <c r="J723" s="221"/>
      <c r="K723" s="221"/>
      <c r="L723" s="175"/>
    </row>
    <row r="724" spans="1:12" s="234" customFormat="1" ht="15.75" customHeight="1">
      <c r="A724" s="174">
        <v>201704</v>
      </c>
      <c r="B724" s="219"/>
      <c r="C724" s="218"/>
      <c r="D724" s="219"/>
      <c r="E724" s="219"/>
      <c r="F724" s="219"/>
      <c r="G724" s="219"/>
      <c r="H724" s="220"/>
      <c r="I724" s="221"/>
      <c r="J724" s="221"/>
      <c r="K724" s="221"/>
      <c r="L724" s="175"/>
    </row>
    <row r="725" spans="1:12" s="234" customFormat="1" ht="15.75" customHeight="1">
      <c r="A725" s="174">
        <v>201704</v>
      </c>
      <c r="B725" s="219"/>
      <c r="C725" s="218"/>
      <c r="D725" s="219"/>
      <c r="E725" s="219"/>
      <c r="F725" s="219"/>
      <c r="G725" s="219"/>
      <c r="H725" s="220"/>
      <c r="I725" s="221"/>
      <c r="J725" s="221"/>
      <c r="K725" s="221"/>
      <c r="L725" s="175"/>
    </row>
    <row r="726" spans="1:12" s="234" customFormat="1" ht="15.75" customHeight="1">
      <c r="A726" s="174">
        <v>201704</v>
      </c>
      <c r="B726" s="219"/>
      <c r="C726" s="218"/>
      <c r="D726" s="219"/>
      <c r="E726" s="219"/>
      <c r="F726" s="219"/>
      <c r="G726" s="219"/>
      <c r="H726" s="220"/>
      <c r="I726" s="221"/>
      <c r="J726" s="221"/>
      <c r="K726" s="221"/>
      <c r="L726" s="175"/>
    </row>
    <row r="727" spans="1:12" s="234" customFormat="1" ht="15.75" customHeight="1">
      <c r="A727" s="174">
        <v>201704</v>
      </c>
      <c r="B727" s="219"/>
      <c r="C727" s="218"/>
      <c r="D727" s="219"/>
      <c r="E727" s="219"/>
      <c r="F727" s="219"/>
      <c r="G727" s="219"/>
      <c r="H727" s="220"/>
      <c r="I727" s="221"/>
      <c r="J727" s="221"/>
      <c r="K727" s="221"/>
      <c r="L727" s="175"/>
    </row>
    <row r="728" spans="1:12" s="234" customFormat="1" ht="15.75" customHeight="1">
      <c r="A728" s="174">
        <v>201704</v>
      </c>
      <c r="B728" s="219"/>
      <c r="C728" s="218"/>
      <c r="D728" s="219"/>
      <c r="E728" s="219"/>
      <c r="F728" s="219"/>
      <c r="G728" s="219"/>
      <c r="H728" s="220"/>
      <c r="I728" s="221"/>
      <c r="J728" s="221"/>
      <c r="K728" s="221"/>
      <c r="L728" s="175"/>
    </row>
    <row r="729" spans="1:12" s="234" customFormat="1" ht="15.75" customHeight="1">
      <c r="A729" s="174">
        <v>201704</v>
      </c>
      <c r="B729" s="219"/>
      <c r="C729" s="218"/>
      <c r="D729" s="219"/>
      <c r="E729" s="219"/>
      <c r="F729" s="219"/>
      <c r="G729" s="219"/>
      <c r="H729" s="220"/>
      <c r="I729" s="221"/>
      <c r="J729" s="221"/>
      <c r="K729" s="221"/>
      <c r="L729" s="175"/>
    </row>
    <row r="730" spans="1:12" s="234" customFormat="1" ht="15.75" customHeight="1">
      <c r="A730" s="174">
        <v>201704</v>
      </c>
      <c r="B730" s="219"/>
      <c r="C730" s="218"/>
      <c r="D730" s="219"/>
      <c r="E730" s="219"/>
      <c r="F730" s="219"/>
      <c r="G730" s="219"/>
      <c r="H730" s="220"/>
      <c r="I730" s="221"/>
      <c r="J730" s="221"/>
      <c r="K730" s="221"/>
      <c r="L730" s="175"/>
    </row>
    <row r="731" spans="1:12" s="234" customFormat="1" ht="15.75" customHeight="1">
      <c r="A731" s="174">
        <v>201704</v>
      </c>
      <c r="B731" s="219"/>
      <c r="C731" s="218"/>
      <c r="D731" s="219"/>
      <c r="E731" s="219"/>
      <c r="F731" s="219"/>
      <c r="G731" s="219"/>
      <c r="H731" s="220"/>
      <c r="I731" s="221"/>
      <c r="J731" s="221"/>
      <c r="K731" s="221"/>
      <c r="L731" s="175"/>
    </row>
    <row r="732" spans="1:12" s="234" customFormat="1" ht="15.75" customHeight="1">
      <c r="A732" s="174">
        <v>201704</v>
      </c>
      <c r="B732" s="219"/>
      <c r="C732" s="218"/>
      <c r="D732" s="219"/>
      <c r="E732" s="219"/>
      <c r="F732" s="219"/>
      <c r="G732" s="219"/>
      <c r="H732" s="220"/>
      <c r="I732" s="221"/>
      <c r="J732" s="221"/>
      <c r="K732" s="221"/>
      <c r="L732" s="175"/>
    </row>
    <row r="733" spans="1:12" s="234" customFormat="1" ht="15.75" customHeight="1">
      <c r="A733" s="174">
        <v>201704</v>
      </c>
      <c r="B733" s="219"/>
      <c r="C733" s="218"/>
      <c r="D733" s="219"/>
      <c r="E733" s="219"/>
      <c r="F733" s="219"/>
      <c r="G733" s="219"/>
      <c r="H733" s="220"/>
      <c r="I733" s="221"/>
      <c r="J733" s="221"/>
      <c r="K733" s="221"/>
      <c r="L733" s="175"/>
    </row>
    <row r="734" spans="1:12" s="234" customFormat="1" ht="15.75" customHeight="1">
      <c r="A734" s="174">
        <v>201704</v>
      </c>
      <c r="B734" s="219"/>
      <c r="C734" s="218"/>
      <c r="D734" s="219"/>
      <c r="E734" s="219"/>
      <c r="F734" s="219"/>
      <c r="G734" s="219"/>
      <c r="H734" s="220"/>
      <c r="I734" s="221"/>
      <c r="J734" s="221"/>
      <c r="K734" s="221"/>
      <c r="L734" s="175"/>
    </row>
    <row r="735" spans="1:12" s="234" customFormat="1" ht="15.75" customHeight="1">
      <c r="A735" s="174">
        <v>201704</v>
      </c>
      <c r="B735" s="219"/>
      <c r="C735" s="218"/>
      <c r="D735" s="219"/>
      <c r="E735" s="219"/>
      <c r="F735" s="219"/>
      <c r="G735" s="219"/>
      <c r="H735" s="220"/>
      <c r="I735" s="221"/>
      <c r="J735" s="221"/>
      <c r="K735" s="221"/>
      <c r="L735" s="175"/>
    </row>
    <row r="736" spans="1:12" s="234" customFormat="1" ht="15.75" customHeight="1">
      <c r="A736" s="174">
        <v>201704</v>
      </c>
      <c r="B736" s="219"/>
      <c r="C736" s="218"/>
      <c r="D736" s="219"/>
      <c r="E736" s="219"/>
      <c r="F736" s="219"/>
      <c r="G736" s="219"/>
      <c r="H736" s="220"/>
      <c r="I736" s="221"/>
      <c r="J736" s="221"/>
      <c r="K736" s="221"/>
      <c r="L736" s="175"/>
    </row>
    <row r="737" spans="1:12" s="234" customFormat="1" ht="15.75" customHeight="1">
      <c r="A737" s="174">
        <v>201704</v>
      </c>
      <c r="B737" s="219"/>
      <c r="C737" s="218"/>
      <c r="D737" s="219"/>
      <c r="E737" s="219"/>
      <c r="F737" s="219"/>
      <c r="G737" s="219"/>
      <c r="H737" s="220"/>
      <c r="I737" s="221"/>
      <c r="J737" s="221"/>
      <c r="K737" s="221"/>
      <c r="L737" s="175"/>
    </row>
    <row r="738" spans="1:12" s="234" customFormat="1" ht="15.75" customHeight="1">
      <c r="A738" s="174">
        <v>201704</v>
      </c>
      <c r="B738" s="219"/>
      <c r="C738" s="218"/>
      <c r="D738" s="219"/>
      <c r="E738" s="219"/>
      <c r="F738" s="219"/>
      <c r="G738" s="219"/>
      <c r="H738" s="220"/>
      <c r="I738" s="221"/>
      <c r="J738" s="221"/>
      <c r="K738" s="221"/>
      <c r="L738" s="175"/>
    </row>
    <row r="739" spans="1:12" s="234" customFormat="1" ht="15.75" customHeight="1">
      <c r="A739" s="174">
        <v>201704</v>
      </c>
      <c r="B739" s="219"/>
      <c r="C739" s="218"/>
      <c r="D739" s="219"/>
      <c r="E739" s="219"/>
      <c r="F739" s="219"/>
      <c r="G739" s="219"/>
      <c r="H739" s="220"/>
      <c r="I739" s="221"/>
      <c r="J739" s="221"/>
      <c r="K739" s="221"/>
      <c r="L739" s="175"/>
    </row>
    <row r="740" spans="1:12" s="234" customFormat="1" ht="15.75" customHeight="1">
      <c r="A740" s="174">
        <v>201704</v>
      </c>
      <c r="B740" s="219"/>
      <c r="C740" s="218"/>
      <c r="D740" s="219"/>
      <c r="E740" s="219"/>
      <c r="F740" s="219"/>
      <c r="G740" s="219"/>
      <c r="H740" s="220"/>
      <c r="I740" s="221"/>
      <c r="J740" s="221"/>
      <c r="K740" s="221"/>
      <c r="L740" s="175"/>
    </row>
    <row r="741" spans="1:12" s="234" customFormat="1" ht="15.75" customHeight="1">
      <c r="A741" s="174">
        <v>201704</v>
      </c>
      <c r="B741" s="219"/>
      <c r="C741" s="218"/>
      <c r="D741" s="219"/>
      <c r="E741" s="219"/>
      <c r="F741" s="219"/>
      <c r="G741" s="219"/>
      <c r="H741" s="220"/>
      <c r="I741" s="221"/>
      <c r="J741" s="221"/>
      <c r="K741" s="221"/>
      <c r="L741" s="175"/>
    </row>
    <row r="742" spans="1:12" s="234" customFormat="1" ht="15.75" customHeight="1">
      <c r="A742" s="174">
        <v>201704</v>
      </c>
      <c r="B742" s="219"/>
      <c r="C742" s="218"/>
      <c r="D742" s="219"/>
      <c r="E742" s="219"/>
      <c r="F742" s="219"/>
      <c r="G742" s="219"/>
      <c r="H742" s="220"/>
      <c r="I742" s="221"/>
      <c r="J742" s="221"/>
      <c r="K742" s="221"/>
      <c r="L742" s="175"/>
    </row>
    <row r="743" spans="1:12" s="234" customFormat="1" ht="15.75" customHeight="1">
      <c r="A743" s="174">
        <v>201704</v>
      </c>
      <c r="B743" s="219"/>
      <c r="C743" s="218"/>
      <c r="D743" s="219"/>
      <c r="E743" s="219"/>
      <c r="F743" s="219"/>
      <c r="G743" s="219"/>
      <c r="H743" s="220"/>
      <c r="I743" s="221"/>
      <c r="J743" s="221"/>
      <c r="K743" s="221"/>
      <c r="L743" s="175"/>
    </row>
    <row r="744" spans="1:12" s="234" customFormat="1" ht="15.75" customHeight="1">
      <c r="A744" s="174">
        <v>201704</v>
      </c>
      <c r="B744" s="219"/>
      <c r="C744" s="218"/>
      <c r="D744" s="219"/>
      <c r="E744" s="219"/>
      <c r="F744" s="219"/>
      <c r="G744" s="219"/>
      <c r="H744" s="220"/>
      <c r="I744" s="221"/>
      <c r="J744" s="221"/>
      <c r="K744" s="221"/>
      <c r="L744" s="175"/>
    </row>
    <row r="745" spans="1:12" s="234" customFormat="1" ht="15.75" customHeight="1">
      <c r="A745" s="174">
        <v>201704</v>
      </c>
      <c r="B745" s="219"/>
      <c r="C745" s="218"/>
      <c r="D745" s="219"/>
      <c r="E745" s="219"/>
      <c r="F745" s="219"/>
      <c r="G745" s="219"/>
      <c r="H745" s="220"/>
      <c r="I745" s="221"/>
      <c r="J745" s="221"/>
      <c r="K745" s="221"/>
      <c r="L745" s="175"/>
    </row>
    <row r="746" spans="1:12" s="234" customFormat="1" ht="15.75" customHeight="1">
      <c r="A746" s="174">
        <v>201704</v>
      </c>
      <c r="B746" s="219"/>
      <c r="C746" s="218"/>
      <c r="D746" s="219"/>
      <c r="E746" s="219"/>
      <c r="F746" s="219"/>
      <c r="G746" s="219"/>
      <c r="H746" s="220"/>
      <c r="I746" s="221"/>
      <c r="J746" s="221"/>
      <c r="K746" s="221"/>
      <c r="L746" s="175"/>
    </row>
    <row r="747" spans="1:12" s="234" customFormat="1" ht="15.75" customHeight="1">
      <c r="A747" s="174">
        <v>201704</v>
      </c>
      <c r="B747" s="219"/>
      <c r="C747" s="218"/>
      <c r="D747" s="219"/>
      <c r="E747" s="219"/>
      <c r="F747" s="219"/>
      <c r="G747" s="219"/>
      <c r="H747" s="220"/>
      <c r="I747" s="221"/>
      <c r="J747" s="221"/>
      <c r="K747" s="221"/>
      <c r="L747" s="175"/>
    </row>
    <row r="748" spans="1:12" s="234" customFormat="1" ht="15.75" customHeight="1">
      <c r="A748" s="174">
        <v>201704</v>
      </c>
      <c r="B748" s="219"/>
      <c r="C748" s="218"/>
      <c r="D748" s="219"/>
      <c r="E748" s="219"/>
      <c r="F748" s="219"/>
      <c r="G748" s="219"/>
      <c r="H748" s="220"/>
      <c r="I748" s="221"/>
      <c r="J748" s="221"/>
      <c r="K748" s="221"/>
      <c r="L748" s="175"/>
    </row>
    <row r="749" spans="1:12" s="234" customFormat="1" ht="15.75" customHeight="1">
      <c r="A749" s="174">
        <v>201704</v>
      </c>
      <c r="B749" s="219"/>
      <c r="C749" s="218"/>
      <c r="D749" s="219"/>
      <c r="E749" s="219"/>
      <c r="F749" s="219"/>
      <c r="G749" s="219"/>
      <c r="H749" s="220"/>
      <c r="I749" s="221"/>
      <c r="J749" s="221"/>
      <c r="K749" s="221"/>
      <c r="L749" s="175"/>
    </row>
    <row r="750" spans="1:12" s="234" customFormat="1" ht="15.75" customHeight="1">
      <c r="A750" s="174">
        <v>201704</v>
      </c>
      <c r="B750" s="219"/>
      <c r="C750" s="218"/>
      <c r="D750" s="219"/>
      <c r="E750" s="219"/>
      <c r="F750" s="219"/>
      <c r="G750" s="219"/>
      <c r="H750" s="220"/>
      <c r="I750" s="221"/>
      <c r="J750" s="221"/>
      <c r="K750" s="221"/>
      <c r="L750" s="175"/>
    </row>
    <row r="751" spans="1:12" s="234" customFormat="1" ht="15.75" customHeight="1">
      <c r="A751" s="174">
        <v>201704</v>
      </c>
      <c r="B751" s="219"/>
      <c r="C751" s="218"/>
      <c r="D751" s="219"/>
      <c r="E751" s="219"/>
      <c r="F751" s="219"/>
      <c r="G751" s="219"/>
      <c r="H751" s="220"/>
      <c r="I751" s="221"/>
      <c r="J751" s="221"/>
      <c r="K751" s="221"/>
      <c r="L751" s="175"/>
    </row>
    <row r="752" spans="1:12" s="234" customFormat="1" ht="15.75" customHeight="1">
      <c r="A752" s="174">
        <v>201704</v>
      </c>
      <c r="B752" s="219"/>
      <c r="C752" s="218"/>
      <c r="D752" s="219"/>
      <c r="E752" s="219"/>
      <c r="F752" s="219"/>
      <c r="G752" s="219"/>
      <c r="H752" s="220"/>
      <c r="I752" s="221"/>
      <c r="J752" s="221"/>
      <c r="K752" s="221"/>
      <c r="L752" s="175"/>
    </row>
    <row r="753" spans="1:12" s="234" customFormat="1" ht="15.75" customHeight="1">
      <c r="A753" s="174">
        <v>201704</v>
      </c>
      <c r="B753" s="219"/>
      <c r="C753" s="218"/>
      <c r="D753" s="219"/>
      <c r="E753" s="219"/>
      <c r="F753" s="219"/>
      <c r="G753" s="219"/>
      <c r="H753" s="220"/>
      <c r="I753" s="221"/>
      <c r="J753" s="221"/>
      <c r="K753" s="221"/>
      <c r="L753" s="175"/>
    </row>
    <row r="754" spans="1:12" s="234" customFormat="1" ht="15.75" customHeight="1">
      <c r="A754" s="174">
        <v>201704</v>
      </c>
      <c r="B754" s="219"/>
      <c r="C754" s="218"/>
      <c r="D754" s="219"/>
      <c r="E754" s="219"/>
      <c r="F754" s="219"/>
      <c r="G754" s="219"/>
      <c r="H754" s="220"/>
      <c r="I754" s="221"/>
      <c r="J754" s="221"/>
      <c r="K754" s="221"/>
      <c r="L754" s="175"/>
    </row>
    <row r="755" spans="1:12" s="234" customFormat="1" ht="15.75" customHeight="1">
      <c r="A755" s="174">
        <v>201704</v>
      </c>
      <c r="B755" s="219"/>
      <c r="C755" s="218"/>
      <c r="D755" s="219"/>
      <c r="E755" s="219"/>
      <c r="F755" s="219"/>
      <c r="G755" s="219"/>
      <c r="H755" s="220"/>
      <c r="I755" s="221"/>
      <c r="J755" s="221"/>
      <c r="K755" s="221"/>
      <c r="L755" s="175"/>
    </row>
    <row r="756" spans="1:12" s="234" customFormat="1" ht="15.75" customHeight="1">
      <c r="A756" s="174">
        <v>201704</v>
      </c>
      <c r="B756" s="219"/>
      <c r="C756" s="218"/>
      <c r="D756" s="219"/>
      <c r="E756" s="219"/>
      <c r="F756" s="219"/>
      <c r="G756" s="219"/>
      <c r="H756" s="220"/>
      <c r="I756" s="221"/>
      <c r="J756" s="221"/>
      <c r="K756" s="221"/>
      <c r="L756" s="175"/>
    </row>
    <row r="757" spans="1:12" s="234" customFormat="1" ht="15.75" customHeight="1">
      <c r="A757" s="174">
        <v>201704</v>
      </c>
      <c r="B757" s="219"/>
      <c r="C757" s="218"/>
      <c r="D757" s="219"/>
      <c r="E757" s="219"/>
      <c r="F757" s="219"/>
      <c r="G757" s="219"/>
      <c r="H757" s="220"/>
      <c r="I757" s="221"/>
      <c r="J757" s="221"/>
      <c r="K757" s="221"/>
      <c r="L757" s="175"/>
    </row>
    <row r="758" spans="1:12" s="234" customFormat="1" ht="15.75" customHeight="1">
      <c r="A758" s="174">
        <v>201704</v>
      </c>
      <c r="B758" s="219"/>
      <c r="C758" s="218"/>
      <c r="D758" s="219"/>
      <c r="E758" s="219"/>
      <c r="F758" s="219"/>
      <c r="G758" s="219"/>
      <c r="H758" s="220"/>
      <c r="I758" s="221"/>
      <c r="J758" s="221"/>
      <c r="K758" s="221"/>
      <c r="L758" s="175"/>
    </row>
    <row r="759" spans="1:12" s="234" customFormat="1" ht="15.75" customHeight="1">
      <c r="A759" s="174">
        <v>201704</v>
      </c>
      <c r="B759" s="219"/>
      <c r="C759" s="218"/>
      <c r="D759" s="219"/>
      <c r="E759" s="219"/>
      <c r="F759" s="219"/>
      <c r="G759" s="219"/>
      <c r="H759" s="220"/>
      <c r="I759" s="221"/>
      <c r="J759" s="221"/>
      <c r="K759" s="221"/>
      <c r="L759" s="175"/>
    </row>
    <row r="760" spans="1:12" s="234" customFormat="1" ht="15.75" customHeight="1">
      <c r="A760" s="174">
        <v>201704</v>
      </c>
      <c r="B760" s="219"/>
      <c r="C760" s="218"/>
      <c r="D760" s="219"/>
      <c r="E760" s="219"/>
      <c r="F760" s="219"/>
      <c r="G760" s="219"/>
      <c r="H760" s="220"/>
      <c r="I760" s="221"/>
      <c r="J760" s="221"/>
      <c r="K760" s="221"/>
      <c r="L760" s="175"/>
    </row>
    <row r="761" spans="1:12" s="234" customFormat="1" ht="15.75" customHeight="1">
      <c r="A761" s="174">
        <v>201704</v>
      </c>
      <c r="B761" s="219"/>
      <c r="C761" s="218"/>
      <c r="D761" s="219"/>
      <c r="E761" s="219"/>
      <c r="F761" s="219"/>
      <c r="G761" s="219"/>
      <c r="H761" s="220"/>
      <c r="I761" s="221"/>
      <c r="J761" s="221"/>
      <c r="K761" s="221"/>
      <c r="L761" s="175"/>
    </row>
    <row r="762" spans="1:12" s="234" customFormat="1" ht="15.75" customHeight="1">
      <c r="A762" s="174">
        <v>201704</v>
      </c>
      <c r="B762" s="219"/>
      <c r="C762" s="218"/>
      <c r="D762" s="219"/>
      <c r="E762" s="219"/>
      <c r="F762" s="219"/>
      <c r="G762" s="219"/>
      <c r="H762" s="220"/>
      <c r="I762" s="221"/>
      <c r="J762" s="221"/>
      <c r="K762" s="221"/>
      <c r="L762" s="175"/>
    </row>
    <row r="763" spans="1:12" s="234" customFormat="1" ht="15.75" customHeight="1">
      <c r="A763" s="174">
        <v>201704</v>
      </c>
      <c r="B763" s="219"/>
      <c r="C763" s="218"/>
      <c r="D763" s="219"/>
      <c r="E763" s="219"/>
      <c r="F763" s="219"/>
      <c r="G763" s="219"/>
      <c r="H763" s="220"/>
      <c r="I763" s="221"/>
      <c r="J763" s="221"/>
      <c r="K763" s="221"/>
      <c r="L763" s="175"/>
    </row>
    <row r="764" spans="1:12" s="234" customFormat="1" ht="15.75" customHeight="1">
      <c r="A764" s="174">
        <v>201704</v>
      </c>
      <c r="B764" s="219"/>
      <c r="C764" s="218"/>
      <c r="D764" s="219"/>
      <c r="E764" s="219"/>
      <c r="F764" s="219"/>
      <c r="G764" s="219"/>
      <c r="H764" s="220"/>
      <c r="I764" s="221"/>
      <c r="J764" s="221"/>
      <c r="K764" s="221"/>
      <c r="L764" s="175"/>
    </row>
    <row r="765" spans="1:12" s="234" customFormat="1" ht="15.75" customHeight="1">
      <c r="A765" s="174">
        <v>201704</v>
      </c>
      <c r="B765" s="219"/>
      <c r="C765" s="218"/>
      <c r="D765" s="219"/>
      <c r="E765" s="219"/>
      <c r="F765" s="219"/>
      <c r="G765" s="219"/>
      <c r="H765" s="220"/>
      <c r="I765" s="221"/>
      <c r="J765" s="221"/>
      <c r="K765" s="221"/>
      <c r="L765" s="175"/>
    </row>
    <row r="766" spans="1:12" s="234" customFormat="1" ht="15.75" customHeight="1">
      <c r="A766" s="174">
        <v>201704</v>
      </c>
      <c r="B766" s="219"/>
      <c r="C766" s="218"/>
      <c r="D766" s="219"/>
      <c r="E766" s="219"/>
      <c r="F766" s="219"/>
      <c r="G766" s="219"/>
      <c r="H766" s="220"/>
      <c r="I766" s="221"/>
      <c r="J766" s="221"/>
      <c r="K766" s="221"/>
      <c r="L766" s="175"/>
    </row>
    <row r="767" spans="1:12" s="234" customFormat="1" ht="15.75" customHeight="1">
      <c r="A767" s="174">
        <v>201704</v>
      </c>
      <c r="B767" s="219"/>
      <c r="C767" s="218"/>
      <c r="D767" s="219"/>
      <c r="E767" s="219"/>
      <c r="F767" s="219"/>
      <c r="G767" s="219"/>
      <c r="H767" s="220"/>
      <c r="I767" s="221"/>
      <c r="J767" s="221"/>
      <c r="K767" s="221"/>
      <c r="L767" s="175"/>
    </row>
    <row r="768" spans="1:12" s="234" customFormat="1" ht="15.75" customHeight="1">
      <c r="A768" s="174">
        <v>201704</v>
      </c>
      <c r="B768" s="219"/>
      <c r="C768" s="218"/>
      <c r="D768" s="219"/>
      <c r="E768" s="219"/>
      <c r="F768" s="219"/>
      <c r="G768" s="219"/>
      <c r="H768" s="220"/>
      <c r="I768" s="221"/>
      <c r="J768" s="221"/>
      <c r="K768" s="221"/>
      <c r="L768" s="175"/>
    </row>
    <row r="769" spans="1:12" s="234" customFormat="1" ht="15.75" customHeight="1">
      <c r="A769" s="174">
        <v>201704</v>
      </c>
      <c r="B769" s="219"/>
      <c r="C769" s="218"/>
      <c r="D769" s="219"/>
      <c r="E769" s="219"/>
      <c r="F769" s="219"/>
      <c r="G769" s="219"/>
      <c r="H769" s="220"/>
      <c r="I769" s="221"/>
      <c r="J769" s="221"/>
      <c r="K769" s="221"/>
      <c r="L769" s="175"/>
    </row>
    <row r="770" spans="1:12" s="234" customFormat="1" ht="15.75" customHeight="1">
      <c r="A770" s="174">
        <v>201704</v>
      </c>
      <c r="B770" s="219"/>
      <c r="C770" s="218"/>
      <c r="D770" s="219"/>
      <c r="E770" s="219"/>
      <c r="F770" s="219"/>
      <c r="G770" s="219"/>
      <c r="H770" s="220"/>
      <c r="I770" s="221"/>
      <c r="J770" s="221"/>
      <c r="K770" s="221"/>
      <c r="L770" s="175"/>
    </row>
    <row r="771" spans="1:12" s="234" customFormat="1" ht="15.75" customHeight="1">
      <c r="A771" s="174">
        <v>201704</v>
      </c>
      <c r="B771" s="219"/>
      <c r="C771" s="218"/>
      <c r="D771" s="219"/>
      <c r="E771" s="219"/>
      <c r="F771" s="219"/>
      <c r="G771" s="219"/>
      <c r="H771" s="220"/>
      <c r="I771" s="221"/>
      <c r="J771" s="221"/>
      <c r="K771" s="221"/>
      <c r="L771" s="175"/>
    </row>
    <row r="772" spans="1:12" s="234" customFormat="1" ht="15.75" customHeight="1">
      <c r="A772" s="174">
        <v>201704</v>
      </c>
      <c r="B772" s="219"/>
      <c r="C772" s="218"/>
      <c r="D772" s="219"/>
      <c r="E772" s="219"/>
      <c r="F772" s="219"/>
      <c r="G772" s="219"/>
      <c r="H772" s="220"/>
      <c r="I772" s="221"/>
      <c r="J772" s="221"/>
      <c r="K772" s="221"/>
      <c r="L772" s="175"/>
    </row>
    <row r="773" spans="1:12" s="234" customFormat="1" ht="15.75" customHeight="1">
      <c r="A773" s="174">
        <v>201704</v>
      </c>
      <c r="B773" s="219"/>
      <c r="C773" s="218"/>
      <c r="D773" s="219"/>
      <c r="E773" s="219"/>
      <c r="F773" s="219"/>
      <c r="G773" s="219"/>
      <c r="H773" s="220"/>
      <c r="I773" s="221"/>
      <c r="J773" s="221"/>
      <c r="K773" s="221"/>
      <c r="L773" s="175"/>
    </row>
    <row r="774" spans="1:12" s="234" customFormat="1" ht="15.75" customHeight="1">
      <c r="A774" s="174">
        <v>201704</v>
      </c>
      <c r="B774" s="219"/>
      <c r="C774" s="218"/>
      <c r="D774" s="219"/>
      <c r="E774" s="219"/>
      <c r="F774" s="219"/>
      <c r="G774" s="219"/>
      <c r="H774" s="220"/>
      <c r="I774" s="221"/>
      <c r="J774" s="221"/>
      <c r="K774" s="221"/>
      <c r="L774" s="175"/>
    </row>
    <row r="775" spans="1:12" s="234" customFormat="1" ht="15.75" customHeight="1">
      <c r="A775" s="174">
        <v>201704</v>
      </c>
      <c r="B775" s="219"/>
      <c r="C775" s="218"/>
      <c r="D775" s="219"/>
      <c r="E775" s="219"/>
      <c r="F775" s="219"/>
      <c r="G775" s="219"/>
      <c r="H775" s="220"/>
      <c r="I775" s="221"/>
      <c r="J775" s="221"/>
      <c r="K775" s="221"/>
      <c r="L775" s="175"/>
    </row>
    <row r="776" spans="1:12" s="234" customFormat="1" ht="15.75" customHeight="1">
      <c r="A776" s="174">
        <v>201704</v>
      </c>
      <c r="B776" s="219"/>
      <c r="C776" s="218"/>
      <c r="D776" s="219"/>
      <c r="E776" s="219"/>
      <c r="F776" s="219"/>
      <c r="G776" s="219"/>
      <c r="H776" s="220"/>
      <c r="I776" s="221"/>
      <c r="J776" s="221"/>
      <c r="K776" s="221"/>
      <c r="L776" s="175"/>
    </row>
    <row r="777" spans="1:12" s="234" customFormat="1" ht="15.75" customHeight="1">
      <c r="A777" s="174">
        <v>201704</v>
      </c>
      <c r="B777" s="219"/>
      <c r="C777" s="218"/>
      <c r="D777" s="219"/>
      <c r="E777" s="219"/>
      <c r="F777" s="219"/>
      <c r="G777" s="219"/>
      <c r="H777" s="220"/>
      <c r="I777" s="221"/>
      <c r="J777" s="221"/>
      <c r="K777" s="221"/>
      <c r="L777" s="175"/>
    </row>
    <row r="778" spans="1:12" s="234" customFormat="1" ht="15.75" customHeight="1">
      <c r="A778" s="174">
        <v>201704</v>
      </c>
      <c r="B778" s="219"/>
      <c r="C778" s="218"/>
      <c r="D778" s="219"/>
      <c r="E778" s="219"/>
      <c r="F778" s="219"/>
      <c r="G778" s="219"/>
      <c r="H778" s="220"/>
      <c r="I778" s="221"/>
      <c r="J778" s="221"/>
      <c r="K778" s="221"/>
      <c r="L778" s="175"/>
    </row>
    <row r="779" spans="1:12" s="234" customFormat="1" ht="15.75" customHeight="1">
      <c r="A779" s="174">
        <v>201704</v>
      </c>
      <c r="B779" s="219"/>
      <c r="C779" s="218"/>
      <c r="D779" s="219"/>
      <c r="E779" s="219"/>
      <c r="F779" s="219"/>
      <c r="G779" s="219"/>
      <c r="H779" s="220"/>
      <c r="I779" s="221"/>
      <c r="J779" s="221"/>
      <c r="K779" s="221"/>
      <c r="L779" s="175"/>
    </row>
    <row r="780" spans="1:12" s="234" customFormat="1" ht="15.75" customHeight="1">
      <c r="A780" s="174">
        <v>201704</v>
      </c>
      <c r="B780" s="219"/>
      <c r="C780" s="218"/>
      <c r="D780" s="219"/>
      <c r="E780" s="219"/>
      <c r="F780" s="219"/>
      <c r="G780" s="219"/>
      <c r="H780" s="220"/>
      <c r="I780" s="221"/>
      <c r="J780" s="221"/>
      <c r="K780" s="221"/>
      <c r="L780" s="175"/>
    </row>
    <row r="781" spans="1:12" s="234" customFormat="1" ht="15.75" customHeight="1">
      <c r="A781" s="174">
        <v>201704</v>
      </c>
      <c r="B781" s="219"/>
      <c r="C781" s="218"/>
      <c r="D781" s="219"/>
      <c r="E781" s="219"/>
      <c r="F781" s="219"/>
      <c r="G781" s="219"/>
      <c r="H781" s="220"/>
      <c r="I781" s="221"/>
      <c r="J781" s="221"/>
      <c r="K781" s="221"/>
      <c r="L781" s="175"/>
    </row>
    <row r="782" spans="1:12" s="234" customFormat="1" ht="15.75" customHeight="1">
      <c r="A782" s="174">
        <v>201704</v>
      </c>
      <c r="B782" s="219"/>
      <c r="C782" s="218"/>
      <c r="D782" s="219"/>
      <c r="E782" s="219"/>
      <c r="F782" s="219"/>
      <c r="G782" s="219"/>
      <c r="H782" s="220"/>
      <c r="I782" s="221"/>
      <c r="J782" s="221"/>
      <c r="K782" s="221"/>
      <c r="L782" s="175"/>
    </row>
    <row r="783" spans="1:12" s="234" customFormat="1" ht="15.75" customHeight="1">
      <c r="A783" s="174">
        <v>201704</v>
      </c>
      <c r="B783" s="219"/>
      <c r="C783" s="218"/>
      <c r="D783" s="219"/>
      <c r="E783" s="219"/>
      <c r="F783" s="219"/>
      <c r="G783" s="219"/>
      <c r="H783" s="220"/>
      <c r="I783" s="221"/>
      <c r="J783" s="221"/>
      <c r="K783" s="221"/>
      <c r="L783" s="175"/>
    </row>
    <row r="784" spans="1:12" s="234" customFormat="1" ht="15.75" customHeight="1">
      <c r="A784" s="174">
        <v>201704</v>
      </c>
      <c r="B784" s="219"/>
      <c r="C784" s="218"/>
      <c r="D784" s="219"/>
      <c r="E784" s="219"/>
      <c r="F784" s="219"/>
      <c r="G784" s="219"/>
      <c r="H784" s="220"/>
      <c r="I784" s="221"/>
      <c r="J784" s="221"/>
      <c r="K784" s="221"/>
      <c r="L784" s="175"/>
    </row>
    <row r="785" spans="1:12" s="234" customFormat="1" ht="15.75" customHeight="1">
      <c r="A785" s="174">
        <v>201704</v>
      </c>
      <c r="B785" s="219"/>
      <c r="C785" s="218"/>
      <c r="D785" s="219"/>
      <c r="E785" s="219"/>
      <c r="F785" s="219"/>
      <c r="G785" s="219"/>
      <c r="H785" s="220"/>
      <c r="I785" s="221"/>
      <c r="J785" s="221"/>
      <c r="K785" s="221"/>
      <c r="L785" s="175"/>
    </row>
    <row r="786" spans="1:12" s="234" customFormat="1" ht="15.75" customHeight="1">
      <c r="A786" s="174">
        <v>201704</v>
      </c>
      <c r="B786" s="219"/>
      <c r="C786" s="218"/>
      <c r="D786" s="219"/>
      <c r="E786" s="219"/>
      <c r="F786" s="219"/>
      <c r="G786" s="219"/>
      <c r="H786" s="220"/>
      <c r="I786" s="221"/>
      <c r="J786" s="221"/>
      <c r="K786" s="221"/>
      <c r="L786" s="175"/>
    </row>
    <row r="787" spans="1:12" s="234" customFormat="1" ht="15.75" customHeight="1">
      <c r="A787" s="174">
        <v>201704</v>
      </c>
      <c r="B787" s="219"/>
      <c r="C787" s="218"/>
      <c r="D787" s="219"/>
      <c r="E787" s="219"/>
      <c r="F787" s="219"/>
      <c r="G787" s="219"/>
      <c r="H787" s="220"/>
      <c r="I787" s="221"/>
      <c r="J787" s="221"/>
      <c r="K787" s="221"/>
      <c r="L787" s="175"/>
    </row>
    <row r="788" spans="1:12" s="234" customFormat="1" ht="15.75" customHeight="1">
      <c r="A788" s="174">
        <v>201704</v>
      </c>
      <c r="B788" s="219"/>
      <c r="C788" s="218"/>
      <c r="D788" s="219"/>
      <c r="E788" s="219"/>
      <c r="F788" s="219"/>
      <c r="G788" s="219"/>
      <c r="H788" s="220"/>
      <c r="I788" s="221"/>
      <c r="J788" s="221"/>
      <c r="K788" s="221"/>
      <c r="L788" s="175"/>
    </row>
    <row r="789" spans="1:12" s="234" customFormat="1" ht="15.75" customHeight="1">
      <c r="A789" s="174">
        <v>201704</v>
      </c>
      <c r="B789" s="219"/>
      <c r="C789" s="218"/>
      <c r="D789" s="219"/>
      <c r="E789" s="219"/>
      <c r="F789" s="219"/>
      <c r="G789" s="219"/>
      <c r="H789" s="220"/>
      <c r="I789" s="221"/>
      <c r="J789" s="221"/>
      <c r="K789" s="221"/>
      <c r="L789" s="175"/>
    </row>
    <row r="790" spans="1:12" s="234" customFormat="1" ht="15.75" customHeight="1">
      <c r="A790" s="174">
        <v>201704</v>
      </c>
      <c r="B790" s="219"/>
      <c r="C790" s="218"/>
      <c r="D790" s="219"/>
      <c r="E790" s="219"/>
      <c r="F790" s="219"/>
      <c r="G790" s="219"/>
      <c r="H790" s="220"/>
      <c r="I790" s="221"/>
      <c r="J790" s="221"/>
      <c r="K790" s="221"/>
      <c r="L790" s="175"/>
    </row>
    <row r="791" spans="1:12" s="234" customFormat="1" ht="15.75" customHeight="1">
      <c r="A791" s="174">
        <v>201704</v>
      </c>
      <c r="B791" s="219"/>
      <c r="C791" s="218"/>
      <c r="D791" s="219"/>
      <c r="E791" s="219"/>
      <c r="F791" s="219"/>
      <c r="G791" s="219"/>
      <c r="H791" s="220"/>
      <c r="I791" s="221"/>
      <c r="J791" s="221"/>
      <c r="K791" s="221"/>
      <c r="L791" s="175"/>
    </row>
    <row r="792" spans="1:12" s="234" customFormat="1" ht="15.75" customHeight="1">
      <c r="A792" s="174">
        <v>201704</v>
      </c>
      <c r="B792" s="219"/>
      <c r="C792" s="218"/>
      <c r="D792" s="219"/>
      <c r="E792" s="219"/>
      <c r="F792" s="219"/>
      <c r="G792" s="219"/>
      <c r="H792" s="220"/>
      <c r="I792" s="221"/>
      <c r="J792" s="221"/>
      <c r="K792" s="221"/>
      <c r="L792" s="175"/>
    </row>
    <row r="793" spans="1:12" s="234" customFormat="1" ht="15.75" customHeight="1">
      <c r="A793" s="174">
        <v>201704</v>
      </c>
      <c r="B793" s="219"/>
      <c r="C793" s="218"/>
      <c r="D793" s="219"/>
      <c r="E793" s="219"/>
      <c r="F793" s="219"/>
      <c r="G793" s="219"/>
      <c r="H793" s="220"/>
      <c r="I793" s="221"/>
      <c r="J793" s="221"/>
      <c r="K793" s="221"/>
      <c r="L793" s="175"/>
    </row>
    <row r="794" spans="1:12" s="234" customFormat="1" ht="15.75" customHeight="1">
      <c r="A794" s="174">
        <v>201704</v>
      </c>
      <c r="B794" s="219"/>
      <c r="C794" s="218"/>
      <c r="D794" s="219"/>
      <c r="E794" s="219"/>
      <c r="F794" s="219"/>
      <c r="G794" s="219"/>
      <c r="H794" s="220"/>
      <c r="I794" s="221"/>
      <c r="J794" s="221"/>
      <c r="K794" s="221"/>
      <c r="L794" s="175"/>
    </row>
    <row r="795" spans="1:12" s="234" customFormat="1" ht="15.75" customHeight="1">
      <c r="A795" s="174">
        <v>201704</v>
      </c>
      <c r="B795" s="219"/>
      <c r="C795" s="218"/>
      <c r="D795" s="219"/>
      <c r="E795" s="219"/>
      <c r="F795" s="219"/>
      <c r="G795" s="219"/>
      <c r="H795" s="220"/>
      <c r="I795" s="221"/>
      <c r="J795" s="221"/>
      <c r="K795" s="221"/>
      <c r="L795" s="175"/>
    </row>
    <row r="796" spans="1:12" s="234" customFormat="1" ht="15.75" customHeight="1">
      <c r="A796" s="174">
        <v>201704</v>
      </c>
      <c r="B796" s="219"/>
      <c r="C796" s="218"/>
      <c r="D796" s="219"/>
      <c r="E796" s="219"/>
      <c r="F796" s="219"/>
      <c r="G796" s="219"/>
      <c r="H796" s="220"/>
      <c r="I796" s="221"/>
      <c r="J796" s="221"/>
      <c r="K796" s="221"/>
      <c r="L796" s="175"/>
    </row>
    <row r="797" spans="1:12" s="234" customFormat="1" ht="15.75" customHeight="1">
      <c r="A797" s="174">
        <v>201704</v>
      </c>
      <c r="B797" s="219"/>
      <c r="C797" s="218"/>
      <c r="D797" s="219"/>
      <c r="E797" s="219"/>
      <c r="F797" s="219"/>
      <c r="G797" s="219"/>
      <c r="H797" s="220"/>
      <c r="I797" s="221"/>
      <c r="J797" s="221"/>
      <c r="K797" s="221"/>
      <c r="L797" s="175"/>
    </row>
    <row r="798" spans="1:12" s="234" customFormat="1" ht="15.75" customHeight="1">
      <c r="A798" s="174">
        <v>201704</v>
      </c>
      <c r="B798" s="219"/>
      <c r="C798" s="218"/>
      <c r="D798" s="219"/>
      <c r="E798" s="219"/>
      <c r="F798" s="219"/>
      <c r="G798" s="219"/>
      <c r="H798" s="220"/>
      <c r="I798" s="221"/>
      <c r="J798" s="221"/>
      <c r="K798" s="221"/>
      <c r="L798" s="175"/>
    </row>
    <row r="799" spans="1:12" s="234" customFormat="1" ht="15.75" customHeight="1">
      <c r="A799" s="174">
        <v>201704</v>
      </c>
      <c r="B799" s="219"/>
      <c r="C799" s="218"/>
      <c r="D799" s="219"/>
      <c r="E799" s="219"/>
      <c r="F799" s="219"/>
      <c r="G799" s="219"/>
      <c r="H799" s="220"/>
      <c r="I799" s="221"/>
      <c r="J799" s="221"/>
      <c r="K799" s="221"/>
      <c r="L799" s="175"/>
    </row>
    <row r="800" spans="1:12" s="234" customFormat="1" ht="15.75" customHeight="1">
      <c r="A800" s="174">
        <v>201704</v>
      </c>
      <c r="B800" s="219"/>
      <c r="C800" s="218"/>
      <c r="D800" s="219"/>
      <c r="E800" s="219"/>
      <c r="F800" s="219"/>
      <c r="G800" s="219"/>
      <c r="H800" s="220"/>
      <c r="I800" s="221"/>
      <c r="J800" s="221"/>
      <c r="K800" s="221"/>
      <c r="L800" s="175"/>
    </row>
    <row r="801" spans="1:12" s="234" customFormat="1" ht="15.75" customHeight="1">
      <c r="A801" s="174">
        <v>201704</v>
      </c>
      <c r="B801" s="219"/>
      <c r="C801" s="218"/>
      <c r="D801" s="219"/>
      <c r="E801" s="219"/>
      <c r="F801" s="219"/>
      <c r="G801" s="219"/>
      <c r="H801" s="220"/>
      <c r="I801" s="221"/>
      <c r="J801" s="221"/>
      <c r="K801" s="221"/>
      <c r="L801" s="175"/>
    </row>
    <row r="802" spans="1:12" s="234" customFormat="1" ht="15.75" customHeight="1">
      <c r="A802" s="174">
        <v>201704</v>
      </c>
      <c r="B802" s="219"/>
      <c r="C802" s="218"/>
      <c r="D802" s="219"/>
      <c r="E802" s="219"/>
      <c r="F802" s="219"/>
      <c r="G802" s="219"/>
      <c r="H802" s="220"/>
      <c r="I802" s="221"/>
      <c r="J802" s="221"/>
      <c r="K802" s="221"/>
      <c r="L802" s="175"/>
    </row>
    <row r="803" spans="1:12" s="234" customFormat="1" ht="15.75" customHeight="1">
      <c r="A803" s="174">
        <v>201704</v>
      </c>
      <c r="B803" s="219"/>
      <c r="C803" s="218"/>
      <c r="D803" s="219"/>
      <c r="E803" s="219"/>
      <c r="F803" s="219"/>
      <c r="G803" s="219"/>
      <c r="H803" s="220"/>
      <c r="I803" s="221"/>
      <c r="J803" s="221"/>
      <c r="K803" s="221"/>
      <c r="L803" s="175"/>
    </row>
    <row r="804" spans="1:12" s="234" customFormat="1" ht="15.75" customHeight="1">
      <c r="A804" s="174">
        <v>201704</v>
      </c>
      <c r="B804" s="219"/>
      <c r="C804" s="218"/>
      <c r="D804" s="219"/>
      <c r="E804" s="219"/>
      <c r="F804" s="219"/>
      <c r="G804" s="219"/>
      <c r="H804" s="220"/>
      <c r="I804" s="221"/>
      <c r="J804" s="221"/>
      <c r="K804" s="221"/>
      <c r="L804" s="175"/>
    </row>
    <row r="805" spans="1:12" s="234" customFormat="1" ht="15.75" customHeight="1">
      <c r="A805" s="174">
        <v>201704</v>
      </c>
      <c r="B805" s="219"/>
      <c r="C805" s="218"/>
      <c r="D805" s="219"/>
      <c r="E805" s="219"/>
      <c r="F805" s="219"/>
      <c r="G805" s="219"/>
      <c r="H805" s="220"/>
      <c r="I805" s="221"/>
      <c r="J805" s="221"/>
      <c r="K805" s="221"/>
      <c r="L805" s="175"/>
    </row>
    <row r="806" spans="1:12" s="234" customFormat="1" ht="15.75" customHeight="1">
      <c r="A806" s="174">
        <v>201704</v>
      </c>
      <c r="B806" s="219"/>
      <c r="C806" s="218"/>
      <c r="D806" s="219"/>
      <c r="E806" s="219"/>
      <c r="F806" s="219"/>
      <c r="G806" s="219"/>
      <c r="H806" s="220"/>
      <c r="I806" s="221"/>
      <c r="J806" s="221"/>
      <c r="K806" s="221"/>
      <c r="L806" s="175"/>
    </row>
    <row r="807" spans="1:12" s="234" customFormat="1" ht="15.75" customHeight="1">
      <c r="A807" s="174">
        <v>201704</v>
      </c>
      <c r="B807" s="219"/>
      <c r="C807" s="218"/>
      <c r="D807" s="219"/>
      <c r="E807" s="219"/>
      <c r="F807" s="219"/>
      <c r="G807" s="219"/>
      <c r="H807" s="220"/>
      <c r="I807" s="221"/>
      <c r="J807" s="221"/>
      <c r="K807" s="221"/>
      <c r="L807" s="175"/>
    </row>
    <row r="808" spans="1:12" s="234" customFormat="1" ht="15.75" customHeight="1">
      <c r="A808" s="174">
        <v>201704</v>
      </c>
      <c r="B808" s="219"/>
      <c r="C808" s="218"/>
      <c r="D808" s="219"/>
      <c r="E808" s="219"/>
      <c r="F808" s="219"/>
      <c r="G808" s="219"/>
      <c r="H808" s="220"/>
      <c r="I808" s="221"/>
      <c r="J808" s="221"/>
      <c r="K808" s="221"/>
      <c r="L808" s="175"/>
    </row>
    <row r="809" spans="1:12" s="234" customFormat="1" ht="15.75" customHeight="1">
      <c r="A809" s="174">
        <v>201704</v>
      </c>
      <c r="B809" s="219"/>
      <c r="C809" s="218"/>
      <c r="D809" s="219"/>
      <c r="E809" s="219"/>
      <c r="F809" s="219"/>
      <c r="G809" s="219"/>
      <c r="H809" s="220"/>
      <c r="I809" s="221"/>
      <c r="J809" s="221"/>
      <c r="K809" s="221"/>
      <c r="L809" s="175"/>
    </row>
    <row r="810" spans="1:12" s="234" customFormat="1" ht="15.75" customHeight="1">
      <c r="A810" s="174">
        <v>201704</v>
      </c>
      <c r="B810" s="219"/>
      <c r="C810" s="218"/>
      <c r="D810" s="219"/>
      <c r="E810" s="219"/>
      <c r="F810" s="219"/>
      <c r="G810" s="219"/>
      <c r="H810" s="220"/>
      <c r="I810" s="221"/>
      <c r="J810" s="221"/>
      <c r="K810" s="221"/>
      <c r="L810" s="175"/>
    </row>
    <row r="811" spans="1:12" s="234" customFormat="1" ht="15.75" customHeight="1">
      <c r="A811" s="174">
        <v>201704</v>
      </c>
      <c r="B811" s="219"/>
      <c r="C811" s="218"/>
      <c r="D811" s="219"/>
      <c r="E811" s="219"/>
      <c r="F811" s="219"/>
      <c r="G811" s="219"/>
      <c r="H811" s="220"/>
      <c r="I811" s="221"/>
      <c r="J811" s="221"/>
      <c r="K811" s="221"/>
      <c r="L811" s="175"/>
    </row>
    <row r="812" spans="1:12" s="234" customFormat="1" ht="15.75" customHeight="1">
      <c r="A812" s="174">
        <v>201704</v>
      </c>
      <c r="B812" s="219"/>
      <c r="C812" s="218"/>
      <c r="D812" s="219"/>
      <c r="E812" s="219"/>
      <c r="F812" s="219"/>
      <c r="G812" s="219"/>
      <c r="H812" s="220"/>
      <c r="I812" s="221"/>
      <c r="J812" s="221"/>
      <c r="K812" s="221"/>
      <c r="L812" s="175"/>
    </row>
    <row r="813" spans="1:12" s="234" customFormat="1" ht="15.75" customHeight="1">
      <c r="A813" s="174">
        <v>201704</v>
      </c>
      <c r="B813" s="219"/>
      <c r="C813" s="218"/>
      <c r="D813" s="219"/>
      <c r="E813" s="219"/>
      <c r="F813" s="219"/>
      <c r="G813" s="219"/>
      <c r="H813" s="220"/>
      <c r="I813" s="221"/>
      <c r="J813" s="221"/>
      <c r="K813" s="221"/>
      <c r="L813" s="175"/>
    </row>
    <row r="814" spans="1:12" s="234" customFormat="1" ht="15.75" customHeight="1">
      <c r="A814" s="174">
        <v>201704</v>
      </c>
      <c r="B814" s="219"/>
      <c r="C814" s="218"/>
      <c r="D814" s="219"/>
      <c r="E814" s="219"/>
      <c r="F814" s="219"/>
      <c r="G814" s="219"/>
      <c r="H814" s="220"/>
      <c r="I814" s="221"/>
      <c r="J814" s="221"/>
      <c r="K814" s="221"/>
      <c r="L814" s="175"/>
    </row>
    <row r="815" spans="1:12" s="234" customFormat="1" ht="15.75" customHeight="1">
      <c r="A815" s="174">
        <v>201704</v>
      </c>
      <c r="B815" s="219"/>
      <c r="C815" s="218"/>
      <c r="D815" s="219"/>
      <c r="E815" s="219"/>
      <c r="F815" s="219"/>
      <c r="G815" s="219"/>
      <c r="H815" s="220"/>
      <c r="I815" s="221"/>
      <c r="J815" s="221"/>
      <c r="K815" s="221"/>
      <c r="L815" s="175"/>
    </row>
    <row r="816" spans="1:12" s="234" customFormat="1" ht="15.75" customHeight="1">
      <c r="A816" s="174">
        <v>201704</v>
      </c>
      <c r="B816" s="219"/>
      <c r="C816" s="218"/>
      <c r="D816" s="219"/>
      <c r="E816" s="219"/>
      <c r="F816" s="219"/>
      <c r="G816" s="219"/>
      <c r="H816" s="220"/>
      <c r="I816" s="221"/>
      <c r="J816" s="221"/>
      <c r="K816" s="221"/>
      <c r="L816" s="175"/>
    </row>
    <row r="817" spans="1:12" s="234" customFormat="1" ht="15.75" customHeight="1">
      <c r="A817" s="174">
        <v>201704</v>
      </c>
      <c r="B817" s="219"/>
      <c r="C817" s="218"/>
      <c r="D817" s="219"/>
      <c r="E817" s="219"/>
      <c r="F817" s="219"/>
      <c r="G817" s="219"/>
      <c r="H817" s="220"/>
      <c r="I817" s="221"/>
      <c r="J817" s="221"/>
      <c r="K817" s="221"/>
      <c r="L817" s="175"/>
    </row>
    <row r="818" spans="1:12" s="234" customFormat="1" ht="15.75" customHeight="1">
      <c r="A818" s="174">
        <v>201704</v>
      </c>
      <c r="B818" s="219"/>
      <c r="C818" s="218"/>
      <c r="D818" s="219"/>
      <c r="E818" s="219"/>
      <c r="F818" s="219"/>
      <c r="G818" s="219"/>
      <c r="H818" s="220"/>
      <c r="I818" s="221"/>
      <c r="J818" s="221"/>
      <c r="K818" s="221"/>
      <c r="L818" s="175"/>
    </row>
    <row r="819" spans="1:12" s="234" customFormat="1" ht="15.75" customHeight="1">
      <c r="A819" s="174">
        <v>201704</v>
      </c>
      <c r="B819" s="219"/>
      <c r="C819" s="218"/>
      <c r="D819" s="219"/>
      <c r="E819" s="219"/>
      <c r="F819" s="219"/>
      <c r="G819" s="219"/>
      <c r="H819" s="220"/>
      <c r="I819" s="221"/>
      <c r="J819" s="221"/>
      <c r="K819" s="221"/>
      <c r="L819" s="175"/>
    </row>
    <row r="820" spans="1:12" s="234" customFormat="1" ht="15.75" customHeight="1">
      <c r="A820" s="174">
        <v>201704</v>
      </c>
      <c r="B820" s="219"/>
      <c r="C820" s="218"/>
      <c r="D820" s="219"/>
      <c r="E820" s="219"/>
      <c r="F820" s="219"/>
      <c r="G820" s="219"/>
      <c r="H820" s="220"/>
      <c r="I820" s="221"/>
      <c r="J820" s="221"/>
      <c r="K820" s="221"/>
      <c r="L820" s="175"/>
    </row>
    <row r="821" spans="1:12" s="234" customFormat="1" ht="15.75" customHeight="1">
      <c r="A821" s="174">
        <v>201704</v>
      </c>
      <c r="B821" s="219"/>
      <c r="C821" s="218"/>
      <c r="D821" s="219"/>
      <c r="E821" s="219"/>
      <c r="F821" s="219"/>
      <c r="G821" s="219"/>
      <c r="H821" s="220"/>
      <c r="I821" s="221"/>
      <c r="J821" s="221"/>
      <c r="K821" s="221"/>
      <c r="L821" s="175"/>
    </row>
    <row r="822" spans="1:12" s="234" customFormat="1" ht="15.75" customHeight="1">
      <c r="A822" s="174">
        <v>201704</v>
      </c>
      <c r="B822" s="219"/>
      <c r="C822" s="218"/>
      <c r="D822" s="219"/>
      <c r="E822" s="219"/>
      <c r="F822" s="219"/>
      <c r="G822" s="219"/>
      <c r="H822" s="220"/>
      <c r="I822" s="221"/>
      <c r="J822" s="221"/>
      <c r="K822" s="221"/>
      <c r="L822" s="175"/>
    </row>
    <row r="823" spans="1:12" s="234" customFormat="1" ht="15.75" customHeight="1">
      <c r="A823" s="174">
        <v>201704</v>
      </c>
      <c r="B823" s="219"/>
      <c r="C823" s="218"/>
      <c r="D823" s="219"/>
      <c r="E823" s="219"/>
      <c r="F823" s="219"/>
      <c r="G823" s="219"/>
      <c r="H823" s="220"/>
      <c r="I823" s="221"/>
      <c r="J823" s="221"/>
      <c r="K823" s="221"/>
      <c r="L823" s="175"/>
    </row>
    <row r="824" spans="1:12" s="234" customFormat="1" ht="15.75" customHeight="1">
      <c r="A824" s="174">
        <v>201704</v>
      </c>
      <c r="B824" s="219"/>
      <c r="C824" s="218"/>
      <c r="D824" s="219"/>
      <c r="E824" s="219"/>
      <c r="F824" s="219"/>
      <c r="G824" s="219"/>
      <c r="H824" s="220"/>
      <c r="I824" s="221"/>
      <c r="J824" s="221"/>
      <c r="K824" s="221"/>
      <c r="L824" s="175"/>
    </row>
    <row r="825" spans="1:12" s="234" customFormat="1" ht="15.75" customHeight="1">
      <c r="A825" s="174">
        <v>201704</v>
      </c>
      <c r="B825" s="219"/>
      <c r="C825" s="218"/>
      <c r="D825" s="219"/>
      <c r="E825" s="219"/>
      <c r="F825" s="219"/>
      <c r="G825" s="219"/>
      <c r="H825" s="220"/>
      <c r="I825" s="221"/>
      <c r="J825" s="221"/>
      <c r="K825" s="221"/>
      <c r="L825" s="175"/>
    </row>
    <row r="826" spans="1:12" s="234" customFormat="1" ht="15.75" customHeight="1">
      <c r="A826" s="174">
        <v>201704</v>
      </c>
      <c r="B826" s="219"/>
      <c r="C826" s="218"/>
      <c r="D826" s="219"/>
      <c r="E826" s="219"/>
      <c r="F826" s="219"/>
      <c r="G826" s="219"/>
      <c r="H826" s="220"/>
      <c r="I826" s="221"/>
      <c r="J826" s="221"/>
      <c r="K826" s="221"/>
      <c r="L826" s="175"/>
    </row>
    <row r="827" spans="1:12" s="234" customFormat="1" ht="15.75" customHeight="1">
      <c r="A827" s="174">
        <v>201704</v>
      </c>
      <c r="B827" s="219"/>
      <c r="C827" s="218"/>
      <c r="D827" s="219"/>
      <c r="E827" s="219"/>
      <c r="F827" s="219"/>
      <c r="G827" s="219"/>
      <c r="H827" s="220"/>
      <c r="I827" s="221"/>
      <c r="J827" s="221"/>
      <c r="K827" s="221"/>
      <c r="L827" s="175"/>
    </row>
    <row r="828" spans="1:12" s="234" customFormat="1" ht="15.75" customHeight="1">
      <c r="A828" s="174">
        <v>201704</v>
      </c>
      <c r="B828" s="219"/>
      <c r="C828" s="218"/>
      <c r="D828" s="219"/>
      <c r="E828" s="219"/>
      <c r="F828" s="219"/>
      <c r="G828" s="219"/>
      <c r="H828" s="220"/>
      <c r="I828" s="221"/>
      <c r="J828" s="221"/>
      <c r="K828" s="221"/>
      <c r="L828" s="175"/>
    </row>
    <row r="829" spans="1:12" s="234" customFormat="1" ht="15.75" customHeight="1">
      <c r="A829" s="174">
        <v>201704</v>
      </c>
      <c r="B829" s="219"/>
      <c r="C829" s="218"/>
      <c r="D829" s="219"/>
      <c r="E829" s="219"/>
      <c r="F829" s="219"/>
      <c r="G829" s="219"/>
      <c r="H829" s="220"/>
      <c r="I829" s="221"/>
      <c r="J829" s="221"/>
      <c r="K829" s="221"/>
      <c r="L829" s="175"/>
    </row>
    <row r="830" spans="1:12" s="234" customFormat="1" ht="15.75" customHeight="1">
      <c r="A830" s="174">
        <v>201704</v>
      </c>
      <c r="B830" s="219"/>
      <c r="C830" s="218"/>
      <c r="D830" s="219"/>
      <c r="E830" s="219"/>
      <c r="F830" s="219"/>
      <c r="G830" s="219"/>
      <c r="H830" s="220"/>
      <c r="I830" s="221"/>
      <c r="J830" s="221"/>
      <c r="K830" s="221"/>
      <c r="L830" s="175"/>
    </row>
    <row r="831" spans="1:12" s="234" customFormat="1" ht="15.75" customHeight="1">
      <c r="A831" s="174">
        <v>201704</v>
      </c>
      <c r="B831" s="219"/>
      <c r="C831" s="218"/>
      <c r="D831" s="219"/>
      <c r="E831" s="219"/>
      <c r="F831" s="219"/>
      <c r="G831" s="219"/>
      <c r="H831" s="220"/>
      <c r="I831" s="221"/>
      <c r="J831" s="221"/>
      <c r="K831" s="221"/>
      <c r="L831" s="175"/>
    </row>
    <row r="832" spans="1:12" s="234" customFormat="1" ht="15.75" customHeight="1">
      <c r="A832" s="174">
        <v>201704</v>
      </c>
      <c r="B832" s="219"/>
      <c r="C832" s="218"/>
      <c r="D832" s="219"/>
      <c r="E832" s="219"/>
      <c r="F832" s="219"/>
      <c r="G832" s="219"/>
      <c r="H832" s="220"/>
      <c r="I832" s="221"/>
      <c r="J832" s="221"/>
      <c r="K832" s="221"/>
      <c r="L832" s="175"/>
    </row>
    <row r="833" spans="1:12" s="234" customFormat="1" ht="15.75" customHeight="1">
      <c r="A833" s="174">
        <v>201704</v>
      </c>
      <c r="B833" s="219"/>
      <c r="C833" s="218"/>
      <c r="D833" s="219"/>
      <c r="E833" s="219"/>
      <c r="F833" s="219"/>
      <c r="G833" s="219"/>
      <c r="H833" s="220"/>
      <c r="I833" s="221"/>
      <c r="J833" s="221"/>
      <c r="K833" s="221"/>
      <c r="L833" s="175"/>
    </row>
    <row r="834" spans="1:12" s="234" customFormat="1" ht="15.75" customHeight="1">
      <c r="A834" s="174">
        <v>201704</v>
      </c>
      <c r="B834" s="219"/>
      <c r="C834" s="218"/>
      <c r="D834" s="219"/>
      <c r="E834" s="219"/>
      <c r="F834" s="219"/>
      <c r="G834" s="219"/>
      <c r="H834" s="220"/>
      <c r="I834" s="221"/>
      <c r="J834" s="221"/>
      <c r="K834" s="221"/>
      <c r="L834" s="175"/>
    </row>
    <row r="835" spans="1:12" s="234" customFormat="1" ht="15.75" customHeight="1">
      <c r="A835" s="174">
        <v>201704</v>
      </c>
      <c r="B835" s="219"/>
      <c r="C835" s="218"/>
      <c r="D835" s="219"/>
      <c r="E835" s="219"/>
      <c r="F835" s="219"/>
      <c r="G835" s="219"/>
      <c r="H835" s="220"/>
      <c r="I835" s="221"/>
      <c r="J835" s="221"/>
      <c r="K835" s="221"/>
      <c r="L835" s="175"/>
    </row>
    <row r="836" spans="1:12" s="234" customFormat="1" ht="15.75" customHeight="1">
      <c r="A836" s="174">
        <v>201704</v>
      </c>
      <c r="B836" s="219"/>
      <c r="C836" s="218"/>
      <c r="D836" s="219"/>
      <c r="E836" s="219"/>
      <c r="F836" s="219"/>
      <c r="G836" s="219"/>
      <c r="H836" s="220"/>
      <c r="I836" s="221"/>
      <c r="J836" s="221"/>
      <c r="K836" s="221"/>
      <c r="L836" s="175"/>
    </row>
    <row r="837" spans="1:12" s="234" customFormat="1" ht="15.75" customHeight="1">
      <c r="A837" s="174">
        <v>201704</v>
      </c>
      <c r="B837" s="219"/>
      <c r="C837" s="218"/>
      <c r="D837" s="219"/>
      <c r="E837" s="219"/>
      <c r="F837" s="219"/>
      <c r="G837" s="219"/>
      <c r="H837" s="220"/>
      <c r="I837" s="221"/>
      <c r="J837" s="221"/>
      <c r="K837" s="221"/>
      <c r="L837" s="175"/>
    </row>
    <row r="838" spans="1:12" s="234" customFormat="1" ht="15.75" customHeight="1">
      <c r="A838" s="174">
        <v>201704</v>
      </c>
      <c r="B838" s="219"/>
      <c r="C838" s="218"/>
      <c r="D838" s="219"/>
      <c r="E838" s="219"/>
      <c r="F838" s="219"/>
      <c r="G838" s="219"/>
      <c r="H838" s="220"/>
      <c r="I838" s="221"/>
      <c r="J838" s="221"/>
      <c r="K838" s="221"/>
      <c r="L838" s="175"/>
    </row>
    <row r="839" spans="1:12" s="234" customFormat="1" ht="15.75" customHeight="1">
      <c r="A839" s="174">
        <v>201704</v>
      </c>
      <c r="B839" s="219"/>
      <c r="C839" s="218"/>
      <c r="D839" s="219"/>
      <c r="E839" s="219"/>
      <c r="F839" s="219"/>
      <c r="G839" s="219"/>
      <c r="H839" s="220"/>
      <c r="I839" s="221"/>
      <c r="J839" s="221"/>
      <c r="K839" s="221"/>
      <c r="L839" s="175"/>
    </row>
    <row r="840" spans="1:12" s="234" customFormat="1" ht="15.75" customHeight="1">
      <c r="A840" s="174">
        <v>201704</v>
      </c>
      <c r="B840" s="219"/>
      <c r="C840" s="218"/>
      <c r="D840" s="219"/>
      <c r="E840" s="219"/>
      <c r="F840" s="219"/>
      <c r="G840" s="219"/>
      <c r="H840" s="220"/>
      <c r="I840" s="221"/>
      <c r="J840" s="221"/>
      <c r="K840" s="221"/>
      <c r="L840" s="175"/>
    </row>
    <row r="841" spans="1:12" s="234" customFormat="1" ht="15.75" customHeight="1">
      <c r="A841" s="174">
        <v>201704</v>
      </c>
      <c r="B841" s="219"/>
      <c r="C841" s="218"/>
      <c r="D841" s="219"/>
      <c r="E841" s="219"/>
      <c r="F841" s="219"/>
      <c r="G841" s="219"/>
      <c r="H841" s="220"/>
      <c r="I841" s="221"/>
      <c r="J841" s="221"/>
      <c r="K841" s="221"/>
      <c r="L841" s="175"/>
    </row>
    <row r="842" spans="1:12" s="234" customFormat="1" ht="15.75" customHeight="1">
      <c r="A842" s="174">
        <v>201704</v>
      </c>
      <c r="B842" s="219"/>
      <c r="C842" s="218"/>
      <c r="D842" s="219"/>
      <c r="E842" s="219"/>
      <c r="F842" s="219"/>
      <c r="G842" s="219"/>
      <c r="H842" s="220"/>
      <c r="I842" s="221"/>
      <c r="J842" s="221"/>
      <c r="K842" s="221"/>
      <c r="L842" s="175"/>
    </row>
    <row r="843" spans="1:12" s="234" customFormat="1" ht="15.75" customHeight="1">
      <c r="A843" s="174">
        <v>201704</v>
      </c>
      <c r="B843" s="219"/>
      <c r="C843" s="218"/>
      <c r="D843" s="219"/>
      <c r="E843" s="219"/>
      <c r="F843" s="219"/>
      <c r="G843" s="219"/>
      <c r="H843" s="220"/>
      <c r="I843" s="221"/>
      <c r="J843" s="221"/>
      <c r="K843" s="221"/>
      <c r="L843" s="175"/>
    </row>
    <row r="844" spans="1:12" s="234" customFormat="1" ht="15.75" customHeight="1">
      <c r="A844" s="174">
        <v>201704</v>
      </c>
      <c r="B844" s="219"/>
      <c r="C844" s="218"/>
      <c r="D844" s="219"/>
      <c r="E844" s="219"/>
      <c r="F844" s="219"/>
      <c r="G844" s="219"/>
      <c r="H844" s="220"/>
      <c r="I844" s="221"/>
      <c r="J844" s="221"/>
      <c r="K844" s="221"/>
      <c r="L844" s="175"/>
    </row>
    <row r="845" spans="1:12" s="234" customFormat="1" ht="15.75" customHeight="1">
      <c r="A845" s="174">
        <v>201704</v>
      </c>
      <c r="B845" s="219"/>
      <c r="C845" s="218"/>
      <c r="D845" s="219"/>
      <c r="E845" s="219"/>
      <c r="F845" s="219"/>
      <c r="G845" s="219"/>
      <c r="H845" s="220"/>
      <c r="I845" s="221"/>
      <c r="J845" s="221"/>
      <c r="K845" s="221"/>
      <c r="L845" s="175"/>
    </row>
    <row r="846" spans="1:12" s="234" customFormat="1" ht="15.75" customHeight="1">
      <c r="A846" s="174">
        <v>201704</v>
      </c>
      <c r="B846" s="219"/>
      <c r="C846" s="218"/>
      <c r="D846" s="219"/>
      <c r="E846" s="219"/>
      <c r="F846" s="219"/>
      <c r="G846" s="219"/>
      <c r="H846" s="220"/>
      <c r="I846" s="221"/>
      <c r="J846" s="221"/>
      <c r="K846" s="221"/>
      <c r="L846" s="175"/>
    </row>
    <row r="847" spans="1:12" s="234" customFormat="1" ht="15.75" customHeight="1">
      <c r="A847" s="174">
        <v>201704</v>
      </c>
      <c r="B847" s="219"/>
      <c r="C847" s="218"/>
      <c r="D847" s="219"/>
      <c r="E847" s="219"/>
      <c r="F847" s="219"/>
      <c r="G847" s="219"/>
      <c r="H847" s="220"/>
      <c r="I847" s="221"/>
      <c r="J847" s="221"/>
      <c r="K847" s="221"/>
      <c r="L847" s="175"/>
    </row>
    <row r="848" spans="1:12" s="234" customFormat="1" ht="15.75" customHeight="1">
      <c r="A848" s="174">
        <v>201704</v>
      </c>
      <c r="B848" s="219"/>
      <c r="C848" s="218"/>
      <c r="D848" s="219"/>
      <c r="E848" s="219"/>
      <c r="F848" s="219"/>
      <c r="G848" s="219"/>
      <c r="H848" s="220"/>
      <c r="I848" s="221"/>
      <c r="J848" s="221"/>
      <c r="K848" s="221"/>
      <c r="L848" s="175"/>
    </row>
    <row r="849" spans="1:12" s="234" customFormat="1" ht="15.75" customHeight="1">
      <c r="A849" s="174">
        <v>201704</v>
      </c>
      <c r="B849" s="219"/>
      <c r="C849" s="218"/>
      <c r="D849" s="219"/>
      <c r="E849" s="219"/>
      <c r="F849" s="219"/>
      <c r="G849" s="219"/>
      <c r="H849" s="220"/>
      <c r="I849" s="221"/>
      <c r="J849" s="221"/>
      <c r="K849" s="221"/>
      <c r="L849" s="175"/>
    </row>
    <row r="850" spans="1:12" s="234" customFormat="1" ht="15.75" customHeight="1">
      <c r="A850" s="174">
        <v>201704</v>
      </c>
      <c r="B850" s="219"/>
      <c r="C850" s="218"/>
      <c r="D850" s="219"/>
      <c r="E850" s="219"/>
      <c r="F850" s="219"/>
      <c r="G850" s="219"/>
      <c r="H850" s="220"/>
      <c r="I850" s="221"/>
      <c r="J850" s="221"/>
      <c r="K850" s="221"/>
      <c r="L850" s="175"/>
    </row>
    <row r="851" spans="1:12" s="234" customFormat="1" ht="15.75" customHeight="1">
      <c r="A851" s="174">
        <v>201704</v>
      </c>
      <c r="B851" s="219"/>
      <c r="C851" s="218"/>
      <c r="D851" s="219"/>
      <c r="E851" s="219"/>
      <c r="F851" s="219"/>
      <c r="G851" s="219"/>
      <c r="H851" s="220"/>
      <c r="I851" s="221"/>
      <c r="J851" s="221"/>
      <c r="K851" s="221"/>
      <c r="L851" s="175"/>
    </row>
    <row r="852" spans="1:12" s="234" customFormat="1" ht="15.75" customHeight="1">
      <c r="A852" s="174">
        <v>201704</v>
      </c>
      <c r="B852" s="219"/>
      <c r="C852" s="218"/>
      <c r="D852" s="219"/>
      <c r="E852" s="219"/>
      <c r="F852" s="219"/>
      <c r="G852" s="219"/>
      <c r="H852" s="220"/>
      <c r="I852" s="221"/>
      <c r="J852" s="221"/>
      <c r="K852" s="221"/>
      <c r="L852" s="175"/>
    </row>
    <row r="853" spans="1:12" s="234" customFormat="1" ht="15.75" customHeight="1">
      <c r="A853" s="174">
        <v>201704</v>
      </c>
      <c r="B853" s="219"/>
      <c r="C853" s="218"/>
      <c r="D853" s="219"/>
      <c r="E853" s="219"/>
      <c r="F853" s="219"/>
      <c r="G853" s="219"/>
      <c r="H853" s="220"/>
      <c r="I853" s="221"/>
      <c r="J853" s="221"/>
      <c r="K853" s="221"/>
      <c r="L853" s="175"/>
    </row>
    <row r="854" spans="1:12" s="234" customFormat="1" ht="15.75" customHeight="1">
      <c r="A854" s="174">
        <v>201704</v>
      </c>
      <c r="B854" s="219"/>
      <c r="C854" s="218"/>
      <c r="D854" s="219"/>
      <c r="E854" s="219"/>
      <c r="F854" s="219"/>
      <c r="G854" s="219"/>
      <c r="H854" s="220"/>
      <c r="I854" s="221"/>
      <c r="J854" s="221"/>
      <c r="K854" s="221"/>
      <c r="L854" s="175"/>
    </row>
    <row r="855" spans="1:12" s="234" customFormat="1" ht="15.75" customHeight="1">
      <c r="A855" s="174">
        <v>201704</v>
      </c>
      <c r="B855" s="219"/>
      <c r="C855" s="218"/>
      <c r="D855" s="219"/>
      <c r="E855" s="219"/>
      <c r="F855" s="219"/>
      <c r="G855" s="219"/>
      <c r="H855" s="220"/>
      <c r="I855" s="221"/>
      <c r="J855" s="221"/>
      <c r="K855" s="221"/>
      <c r="L855" s="175"/>
    </row>
    <row r="856" spans="1:12" s="234" customFormat="1" ht="15.75" customHeight="1">
      <c r="A856" s="174">
        <v>201704</v>
      </c>
      <c r="B856" s="219"/>
      <c r="C856" s="218"/>
      <c r="D856" s="219"/>
      <c r="E856" s="219"/>
      <c r="F856" s="219"/>
      <c r="G856" s="219"/>
      <c r="H856" s="220"/>
      <c r="I856" s="221"/>
      <c r="J856" s="221"/>
      <c r="K856" s="221"/>
      <c r="L856" s="175"/>
    </row>
    <row r="857" spans="1:12" s="234" customFormat="1" ht="15.75" customHeight="1">
      <c r="A857" s="174">
        <v>201704</v>
      </c>
      <c r="B857" s="219"/>
      <c r="C857" s="218"/>
      <c r="D857" s="219"/>
      <c r="E857" s="219"/>
      <c r="F857" s="219"/>
      <c r="G857" s="219"/>
      <c r="H857" s="220"/>
      <c r="I857" s="221"/>
      <c r="J857" s="221"/>
      <c r="K857" s="221"/>
      <c r="L857" s="175"/>
    </row>
    <row r="858" spans="1:12" s="234" customFormat="1" ht="15.75" customHeight="1">
      <c r="A858" s="174">
        <v>201704</v>
      </c>
      <c r="B858" s="219"/>
      <c r="C858" s="218"/>
      <c r="D858" s="219"/>
      <c r="E858" s="219"/>
      <c r="F858" s="219"/>
      <c r="G858" s="219"/>
      <c r="H858" s="220"/>
      <c r="I858" s="221"/>
      <c r="J858" s="221"/>
      <c r="K858" s="221"/>
      <c r="L858" s="175"/>
    </row>
    <row r="859" spans="1:12" s="234" customFormat="1" ht="15.75" customHeight="1">
      <c r="A859" s="174">
        <v>201704</v>
      </c>
      <c r="B859" s="219"/>
      <c r="C859" s="218"/>
      <c r="D859" s="219"/>
      <c r="E859" s="219"/>
      <c r="F859" s="219"/>
      <c r="G859" s="219"/>
      <c r="H859" s="220"/>
      <c r="I859" s="221"/>
      <c r="J859" s="221"/>
      <c r="K859" s="221"/>
      <c r="L859" s="175"/>
    </row>
    <row r="860" spans="1:12" s="234" customFormat="1" ht="15.75" customHeight="1">
      <c r="A860" s="174">
        <v>201704</v>
      </c>
      <c r="B860" s="219"/>
      <c r="C860" s="218"/>
      <c r="D860" s="219"/>
      <c r="E860" s="219"/>
      <c r="F860" s="219"/>
      <c r="G860" s="219"/>
      <c r="H860" s="220"/>
      <c r="I860" s="221"/>
      <c r="J860" s="221"/>
      <c r="K860" s="221"/>
      <c r="L860" s="175"/>
    </row>
    <row r="861" spans="1:12" s="234" customFormat="1" ht="15.75" customHeight="1">
      <c r="A861" s="174">
        <v>201704</v>
      </c>
      <c r="B861" s="219"/>
      <c r="C861" s="218"/>
      <c r="D861" s="219"/>
      <c r="E861" s="219"/>
      <c r="F861" s="219"/>
      <c r="G861" s="219"/>
      <c r="H861" s="220"/>
      <c r="I861" s="221"/>
      <c r="J861" s="221"/>
      <c r="K861" s="221"/>
      <c r="L861" s="175"/>
    </row>
    <row r="862" spans="1:12" s="234" customFormat="1" ht="15.75" customHeight="1">
      <c r="A862" s="174">
        <v>201704</v>
      </c>
      <c r="B862" s="219"/>
      <c r="C862" s="218"/>
      <c r="D862" s="219"/>
      <c r="E862" s="219"/>
      <c r="F862" s="219"/>
      <c r="G862" s="219"/>
      <c r="H862" s="220"/>
      <c r="I862" s="221"/>
      <c r="J862" s="221"/>
      <c r="K862" s="221"/>
      <c r="L862" s="175"/>
    </row>
    <row r="863" spans="1:12" s="234" customFormat="1" ht="15.75" customHeight="1">
      <c r="A863" s="174">
        <v>201704</v>
      </c>
      <c r="B863" s="219"/>
      <c r="C863" s="218"/>
      <c r="D863" s="219"/>
      <c r="E863" s="219"/>
      <c r="F863" s="219"/>
      <c r="G863" s="219"/>
      <c r="H863" s="220"/>
      <c r="I863" s="221"/>
      <c r="J863" s="221"/>
      <c r="K863" s="221"/>
      <c r="L863" s="175"/>
    </row>
    <row r="864" spans="1:12" s="234" customFormat="1" ht="15.75" customHeight="1">
      <c r="A864" s="174">
        <v>201704</v>
      </c>
      <c r="B864" s="219"/>
      <c r="C864" s="218"/>
      <c r="D864" s="219"/>
      <c r="E864" s="219"/>
      <c r="F864" s="219"/>
      <c r="G864" s="219"/>
      <c r="H864" s="220"/>
      <c r="I864" s="221"/>
      <c r="J864" s="221"/>
      <c r="K864" s="221"/>
      <c r="L864" s="175"/>
    </row>
    <row r="865" spans="1:12" s="234" customFormat="1" ht="15.75" customHeight="1">
      <c r="A865" s="174">
        <v>201704</v>
      </c>
      <c r="B865" s="219"/>
      <c r="C865" s="218"/>
      <c r="D865" s="219"/>
      <c r="E865" s="219"/>
      <c r="F865" s="219"/>
      <c r="G865" s="219"/>
      <c r="H865" s="220"/>
      <c r="I865" s="221"/>
      <c r="J865" s="221"/>
      <c r="K865" s="221"/>
      <c r="L865" s="175"/>
    </row>
    <row r="866" spans="1:12" s="234" customFormat="1" ht="15.75" customHeight="1">
      <c r="A866" s="174">
        <v>201704</v>
      </c>
      <c r="B866" s="219"/>
      <c r="C866" s="218"/>
      <c r="D866" s="219"/>
      <c r="E866" s="219"/>
      <c r="F866" s="219"/>
      <c r="G866" s="219"/>
      <c r="H866" s="220"/>
      <c r="I866" s="221"/>
      <c r="J866" s="221"/>
      <c r="K866" s="221"/>
      <c r="L866" s="175"/>
    </row>
    <row r="867" spans="1:12" s="234" customFormat="1" ht="15.75" customHeight="1">
      <c r="A867" s="174">
        <v>201704</v>
      </c>
      <c r="B867" s="219"/>
      <c r="C867" s="218"/>
      <c r="D867" s="219"/>
      <c r="E867" s="219"/>
      <c r="F867" s="219"/>
      <c r="G867" s="219"/>
      <c r="H867" s="220"/>
      <c r="I867" s="221"/>
      <c r="J867" s="221"/>
      <c r="K867" s="221"/>
      <c r="L867" s="175"/>
    </row>
    <row r="868" spans="1:12" s="234" customFormat="1" ht="15.75" customHeight="1">
      <c r="A868" s="174">
        <v>201704</v>
      </c>
      <c r="B868" s="219"/>
      <c r="C868" s="218"/>
      <c r="D868" s="219"/>
      <c r="E868" s="219"/>
      <c r="F868" s="219"/>
      <c r="G868" s="219"/>
      <c r="H868" s="220"/>
      <c r="I868" s="221"/>
      <c r="J868" s="221"/>
      <c r="K868" s="221"/>
      <c r="L868" s="175"/>
    </row>
    <row r="869" spans="1:12" s="234" customFormat="1" ht="15.75" customHeight="1">
      <c r="A869" s="174">
        <v>201704</v>
      </c>
      <c r="B869" s="219"/>
      <c r="C869" s="218"/>
      <c r="D869" s="219"/>
      <c r="E869" s="219"/>
      <c r="F869" s="219"/>
      <c r="G869" s="219"/>
      <c r="H869" s="220"/>
      <c r="I869" s="221"/>
      <c r="J869" s="221"/>
      <c r="K869" s="221"/>
      <c r="L869" s="175"/>
    </row>
    <row r="870" spans="1:12" s="234" customFormat="1" ht="15.75" customHeight="1">
      <c r="A870" s="174">
        <v>201704</v>
      </c>
      <c r="B870" s="219"/>
      <c r="C870" s="218"/>
      <c r="D870" s="219"/>
      <c r="E870" s="219"/>
      <c r="F870" s="219"/>
      <c r="G870" s="219"/>
      <c r="H870" s="220"/>
      <c r="I870" s="221"/>
      <c r="J870" s="221"/>
      <c r="K870" s="221"/>
      <c r="L870" s="175"/>
    </row>
    <row r="871" spans="1:12" s="234" customFormat="1" ht="15.75" customHeight="1">
      <c r="A871" s="174">
        <v>201704</v>
      </c>
      <c r="B871" s="219"/>
      <c r="C871" s="218"/>
      <c r="D871" s="219"/>
      <c r="E871" s="219"/>
      <c r="F871" s="219"/>
      <c r="G871" s="219"/>
      <c r="H871" s="220"/>
      <c r="I871" s="221"/>
      <c r="J871" s="221"/>
      <c r="K871" s="221"/>
      <c r="L871" s="175"/>
    </row>
    <row r="872" spans="1:12" s="234" customFormat="1" ht="15.75" customHeight="1">
      <c r="A872" s="174">
        <v>201704</v>
      </c>
      <c r="B872" s="219"/>
      <c r="C872" s="218"/>
      <c r="D872" s="219"/>
      <c r="E872" s="219"/>
      <c r="F872" s="219"/>
      <c r="G872" s="219"/>
      <c r="H872" s="220"/>
      <c r="I872" s="221"/>
      <c r="J872" s="221"/>
      <c r="K872" s="221"/>
      <c r="L872" s="175"/>
    </row>
    <row r="873" spans="1:12" s="234" customFormat="1" ht="15.75" customHeight="1">
      <c r="A873" s="174">
        <v>201704</v>
      </c>
      <c r="B873" s="219"/>
      <c r="C873" s="218"/>
      <c r="D873" s="219"/>
      <c r="E873" s="219"/>
      <c r="F873" s="219"/>
      <c r="G873" s="219"/>
      <c r="H873" s="220"/>
      <c r="I873" s="221"/>
      <c r="J873" s="221"/>
      <c r="K873" s="221"/>
      <c r="L873" s="175"/>
    </row>
    <row r="874" spans="1:12" s="234" customFormat="1" ht="15.75" customHeight="1">
      <c r="A874" s="174">
        <v>201704</v>
      </c>
      <c r="B874" s="219"/>
      <c r="C874" s="218"/>
      <c r="D874" s="219"/>
      <c r="E874" s="219"/>
      <c r="F874" s="219"/>
      <c r="G874" s="219"/>
      <c r="H874" s="220"/>
      <c r="I874" s="221"/>
      <c r="J874" s="221"/>
      <c r="K874" s="221"/>
      <c r="L874" s="175"/>
    </row>
    <row r="875" spans="1:12" s="234" customFormat="1" ht="15.75" customHeight="1">
      <c r="A875" s="174">
        <v>201704</v>
      </c>
      <c r="B875" s="219"/>
      <c r="C875" s="218"/>
      <c r="D875" s="219"/>
      <c r="E875" s="219"/>
      <c r="F875" s="219"/>
      <c r="G875" s="219"/>
      <c r="H875" s="220"/>
      <c r="I875" s="221"/>
      <c r="J875" s="221"/>
      <c r="K875" s="221"/>
      <c r="L875" s="175"/>
    </row>
    <row r="876" spans="1:12" s="234" customFormat="1" ht="15.75" customHeight="1">
      <c r="A876" s="174">
        <v>201704</v>
      </c>
      <c r="B876" s="219"/>
      <c r="C876" s="218"/>
      <c r="D876" s="219"/>
      <c r="E876" s="219"/>
      <c r="F876" s="219"/>
      <c r="G876" s="219"/>
      <c r="H876" s="220"/>
      <c r="I876" s="221"/>
      <c r="J876" s="221"/>
      <c r="K876" s="221"/>
      <c r="L876" s="175"/>
    </row>
    <row r="877" spans="1:12" s="234" customFormat="1" ht="15.75" customHeight="1">
      <c r="A877" s="174">
        <v>201704</v>
      </c>
      <c r="B877" s="219"/>
      <c r="C877" s="218"/>
      <c r="D877" s="219"/>
      <c r="E877" s="219"/>
      <c r="F877" s="219"/>
      <c r="G877" s="219"/>
      <c r="H877" s="220"/>
      <c r="I877" s="221"/>
      <c r="J877" s="221"/>
      <c r="K877" s="221"/>
      <c r="L877" s="175"/>
    </row>
    <row r="878" spans="1:12" s="234" customFormat="1" ht="15.75" customHeight="1">
      <c r="A878" s="174">
        <v>201704</v>
      </c>
      <c r="B878" s="219"/>
      <c r="C878" s="218"/>
      <c r="D878" s="219"/>
      <c r="E878" s="219"/>
      <c r="F878" s="219"/>
      <c r="G878" s="219"/>
      <c r="H878" s="220"/>
      <c r="I878" s="221"/>
      <c r="J878" s="221"/>
      <c r="K878" s="221"/>
      <c r="L878" s="175"/>
    </row>
    <row r="879" spans="1:12" s="234" customFormat="1" ht="15.75" customHeight="1">
      <c r="A879" s="174">
        <v>201704</v>
      </c>
      <c r="B879" s="219"/>
      <c r="C879" s="218"/>
      <c r="D879" s="219"/>
      <c r="E879" s="219"/>
      <c r="F879" s="219"/>
      <c r="G879" s="219"/>
      <c r="H879" s="220"/>
      <c r="I879" s="221"/>
      <c r="J879" s="221"/>
      <c r="K879" s="221"/>
      <c r="L879" s="175"/>
    </row>
    <row r="880" spans="1:12" s="234" customFormat="1" ht="15.75" customHeight="1">
      <c r="A880" s="174">
        <v>201704</v>
      </c>
      <c r="B880" s="219"/>
      <c r="C880" s="218"/>
      <c r="D880" s="219"/>
      <c r="E880" s="219"/>
      <c r="F880" s="219"/>
      <c r="G880" s="219"/>
      <c r="H880" s="220"/>
      <c r="I880" s="221"/>
      <c r="J880" s="221"/>
      <c r="K880" s="221"/>
      <c r="L880" s="175"/>
    </row>
    <row r="881" spans="1:12" s="234" customFormat="1" ht="15.75" customHeight="1">
      <c r="A881" s="174">
        <v>201704</v>
      </c>
      <c r="B881" s="219"/>
      <c r="C881" s="218"/>
      <c r="D881" s="219"/>
      <c r="E881" s="219"/>
      <c r="F881" s="219"/>
      <c r="G881" s="219"/>
      <c r="H881" s="220"/>
      <c r="I881" s="221"/>
      <c r="J881" s="221"/>
      <c r="K881" s="221"/>
      <c r="L881" s="175"/>
    </row>
    <row r="882" spans="1:12" s="234" customFormat="1" ht="15.75" customHeight="1">
      <c r="A882" s="174">
        <v>201704</v>
      </c>
      <c r="B882" s="219"/>
      <c r="C882" s="218"/>
      <c r="D882" s="219"/>
      <c r="E882" s="219"/>
      <c r="F882" s="219"/>
      <c r="G882" s="219"/>
      <c r="H882" s="220"/>
      <c r="I882" s="221"/>
      <c r="J882" s="221"/>
      <c r="K882" s="221"/>
      <c r="L882" s="175"/>
    </row>
    <row r="883" spans="1:12" s="234" customFormat="1" ht="15.75" customHeight="1">
      <c r="A883" s="174">
        <v>201704</v>
      </c>
      <c r="B883" s="219"/>
      <c r="C883" s="218"/>
      <c r="D883" s="219"/>
      <c r="E883" s="219"/>
      <c r="F883" s="219"/>
      <c r="G883" s="219"/>
      <c r="H883" s="220"/>
      <c r="I883" s="221"/>
      <c r="J883" s="221"/>
      <c r="K883" s="221"/>
      <c r="L883" s="175"/>
    </row>
    <row r="884" spans="1:12" s="234" customFormat="1" ht="15.75" customHeight="1">
      <c r="A884" s="174">
        <v>201704</v>
      </c>
      <c r="B884" s="219"/>
      <c r="C884" s="218"/>
      <c r="D884" s="219"/>
      <c r="E884" s="219"/>
      <c r="F884" s="219"/>
      <c r="G884" s="219"/>
      <c r="H884" s="220"/>
      <c r="I884" s="221"/>
      <c r="J884" s="221"/>
      <c r="K884" s="221"/>
      <c r="L884" s="175"/>
    </row>
    <row r="885" spans="1:12" s="234" customFormat="1" ht="15.75" customHeight="1">
      <c r="A885" s="174">
        <v>201704</v>
      </c>
      <c r="B885" s="219"/>
      <c r="C885" s="218"/>
      <c r="D885" s="219"/>
      <c r="E885" s="219"/>
      <c r="F885" s="219"/>
      <c r="G885" s="219"/>
      <c r="H885" s="220"/>
      <c r="I885" s="221"/>
      <c r="J885" s="221"/>
      <c r="K885" s="221"/>
      <c r="L885" s="175"/>
    </row>
    <row r="886" spans="1:12" s="234" customFormat="1" ht="15.75" customHeight="1">
      <c r="A886" s="174">
        <v>201704</v>
      </c>
      <c r="B886" s="219"/>
      <c r="C886" s="218"/>
      <c r="D886" s="219"/>
      <c r="E886" s="219"/>
      <c r="F886" s="219"/>
      <c r="G886" s="219"/>
      <c r="H886" s="220"/>
      <c r="I886" s="221"/>
      <c r="J886" s="221"/>
      <c r="K886" s="221"/>
      <c r="L886" s="175"/>
    </row>
    <row r="887" spans="1:12" s="234" customFormat="1" ht="15.75" customHeight="1">
      <c r="A887" s="174">
        <v>201704</v>
      </c>
      <c r="B887" s="219"/>
      <c r="C887" s="218"/>
      <c r="D887" s="219"/>
      <c r="E887" s="219"/>
      <c r="F887" s="219"/>
      <c r="G887" s="219"/>
      <c r="H887" s="220"/>
      <c r="I887" s="221"/>
      <c r="J887" s="221"/>
      <c r="K887" s="221"/>
      <c r="L887" s="175"/>
    </row>
    <row r="888" spans="1:12" s="234" customFormat="1" ht="15.75" customHeight="1">
      <c r="A888" s="174">
        <v>201704</v>
      </c>
      <c r="B888" s="219"/>
      <c r="C888" s="218"/>
      <c r="D888" s="219"/>
      <c r="E888" s="219"/>
      <c r="F888" s="219"/>
      <c r="G888" s="219"/>
      <c r="H888" s="220"/>
      <c r="I888" s="221"/>
      <c r="J888" s="221"/>
      <c r="K888" s="221"/>
      <c r="L888" s="175"/>
    </row>
    <row r="889" spans="1:12" s="234" customFormat="1" ht="15.75" customHeight="1">
      <c r="A889" s="174">
        <v>201704</v>
      </c>
      <c r="B889" s="219"/>
      <c r="C889" s="218"/>
      <c r="D889" s="219"/>
      <c r="E889" s="219"/>
      <c r="F889" s="219"/>
      <c r="G889" s="219"/>
      <c r="H889" s="220"/>
      <c r="I889" s="221"/>
      <c r="J889" s="221"/>
      <c r="K889" s="221"/>
      <c r="L889" s="175"/>
    </row>
    <row r="890" spans="1:12" s="234" customFormat="1" ht="15.75" customHeight="1">
      <c r="A890" s="174">
        <v>201704</v>
      </c>
      <c r="B890" s="219"/>
      <c r="C890" s="218"/>
      <c r="D890" s="219"/>
      <c r="E890" s="219"/>
      <c r="F890" s="219"/>
      <c r="G890" s="219"/>
      <c r="H890" s="220"/>
      <c r="I890" s="221"/>
      <c r="J890" s="221"/>
      <c r="K890" s="221"/>
      <c r="L890" s="175"/>
    </row>
    <row r="891" spans="1:12" s="234" customFormat="1" ht="15.75" customHeight="1">
      <c r="A891" s="174">
        <v>201704</v>
      </c>
      <c r="B891" s="219"/>
      <c r="C891" s="218"/>
      <c r="D891" s="219"/>
      <c r="E891" s="219"/>
      <c r="F891" s="219"/>
      <c r="G891" s="219"/>
      <c r="H891" s="220"/>
      <c r="I891" s="221"/>
      <c r="J891" s="221"/>
      <c r="K891" s="221"/>
      <c r="L891" s="175"/>
    </row>
    <row r="892" spans="1:12" s="234" customFormat="1" ht="15.75" customHeight="1">
      <c r="A892" s="174">
        <v>201704</v>
      </c>
      <c r="B892" s="219"/>
      <c r="C892" s="218"/>
      <c r="D892" s="219"/>
      <c r="E892" s="219"/>
      <c r="F892" s="219"/>
      <c r="G892" s="219"/>
      <c r="H892" s="220"/>
      <c r="I892" s="221"/>
      <c r="J892" s="221"/>
      <c r="K892" s="221"/>
      <c r="L892" s="175"/>
    </row>
    <row r="893" spans="1:12" s="234" customFormat="1" ht="15.75" customHeight="1">
      <c r="A893" s="174">
        <v>201704</v>
      </c>
      <c r="B893" s="219"/>
      <c r="C893" s="218"/>
      <c r="D893" s="219"/>
      <c r="E893" s="219"/>
      <c r="F893" s="219"/>
      <c r="G893" s="219"/>
      <c r="H893" s="220"/>
      <c r="I893" s="221"/>
      <c r="J893" s="221"/>
      <c r="K893" s="221"/>
      <c r="L893" s="175"/>
    </row>
    <row r="894" spans="1:12" s="234" customFormat="1" ht="15.75" customHeight="1">
      <c r="A894" s="174">
        <v>201704</v>
      </c>
      <c r="B894" s="219"/>
      <c r="C894" s="218"/>
      <c r="D894" s="219"/>
      <c r="E894" s="219"/>
      <c r="F894" s="219"/>
      <c r="G894" s="219"/>
      <c r="H894" s="220"/>
      <c r="I894" s="221"/>
      <c r="J894" s="221"/>
      <c r="K894" s="221"/>
      <c r="L894" s="175"/>
    </row>
    <row r="895" spans="1:12" s="234" customFormat="1" ht="15.75" customHeight="1">
      <c r="A895" s="174">
        <v>201704</v>
      </c>
      <c r="B895" s="219"/>
      <c r="C895" s="218"/>
      <c r="D895" s="219"/>
      <c r="E895" s="219"/>
      <c r="F895" s="219"/>
      <c r="G895" s="219"/>
      <c r="H895" s="220"/>
      <c r="I895" s="221"/>
      <c r="J895" s="221"/>
      <c r="K895" s="221"/>
      <c r="L895" s="175"/>
    </row>
    <row r="896" spans="1:12" s="234" customFormat="1" ht="15.75" customHeight="1">
      <c r="A896" s="174">
        <v>201704</v>
      </c>
      <c r="B896" s="219"/>
      <c r="C896" s="218"/>
      <c r="D896" s="219"/>
      <c r="E896" s="219"/>
      <c r="F896" s="219"/>
      <c r="G896" s="219"/>
      <c r="H896" s="220"/>
      <c r="I896" s="221"/>
      <c r="J896" s="221"/>
      <c r="K896" s="221"/>
      <c r="L896" s="175"/>
    </row>
    <row r="897" spans="1:12" s="234" customFormat="1" ht="15.75" customHeight="1">
      <c r="A897" s="174">
        <v>201704</v>
      </c>
      <c r="B897" s="219"/>
      <c r="C897" s="218"/>
      <c r="D897" s="219"/>
      <c r="E897" s="219"/>
      <c r="F897" s="219"/>
      <c r="G897" s="219"/>
      <c r="H897" s="220"/>
      <c r="I897" s="221"/>
      <c r="J897" s="221"/>
      <c r="K897" s="221"/>
      <c r="L897" s="175"/>
    </row>
    <row r="898" spans="1:12" s="234" customFormat="1" ht="15.75" customHeight="1">
      <c r="A898" s="174">
        <v>201704</v>
      </c>
      <c r="B898" s="219"/>
      <c r="C898" s="218"/>
      <c r="D898" s="219"/>
      <c r="E898" s="219"/>
      <c r="F898" s="219"/>
      <c r="G898" s="219"/>
      <c r="H898" s="220"/>
      <c r="I898" s="221"/>
      <c r="J898" s="221"/>
      <c r="K898" s="221"/>
      <c r="L898" s="175"/>
    </row>
    <row r="899" spans="1:12" s="234" customFormat="1" ht="15.75" customHeight="1">
      <c r="A899" s="174">
        <v>201704</v>
      </c>
      <c r="B899" s="219"/>
      <c r="C899" s="218"/>
      <c r="D899" s="219"/>
      <c r="E899" s="219"/>
      <c r="F899" s="219"/>
      <c r="G899" s="219"/>
      <c r="H899" s="220"/>
      <c r="I899" s="221"/>
      <c r="J899" s="221"/>
      <c r="K899" s="221"/>
      <c r="L899" s="175"/>
    </row>
    <row r="900" spans="1:12" s="234" customFormat="1" ht="15.75" customHeight="1">
      <c r="A900" s="174">
        <v>201704</v>
      </c>
      <c r="B900" s="219"/>
      <c r="C900" s="218"/>
      <c r="D900" s="219"/>
      <c r="E900" s="219"/>
      <c r="F900" s="219"/>
      <c r="G900" s="219"/>
      <c r="H900" s="220"/>
      <c r="I900" s="221"/>
      <c r="J900" s="221"/>
      <c r="K900" s="221"/>
      <c r="L900" s="175"/>
    </row>
    <row r="901" spans="1:12" s="234" customFormat="1" ht="15.75" customHeight="1">
      <c r="A901" s="174">
        <v>201704</v>
      </c>
      <c r="B901" s="219"/>
      <c r="C901" s="218"/>
      <c r="D901" s="219"/>
      <c r="E901" s="219"/>
      <c r="F901" s="219"/>
      <c r="G901" s="219"/>
      <c r="H901" s="220"/>
      <c r="I901" s="221"/>
      <c r="J901" s="221"/>
      <c r="K901" s="221"/>
      <c r="L901" s="175"/>
    </row>
    <row r="902" spans="1:12" s="234" customFormat="1" ht="15.75" customHeight="1">
      <c r="A902" s="174">
        <v>201704</v>
      </c>
      <c r="B902" s="219"/>
      <c r="C902" s="218"/>
      <c r="D902" s="219"/>
      <c r="E902" s="219"/>
      <c r="F902" s="219"/>
      <c r="G902" s="219"/>
      <c r="H902" s="220"/>
      <c r="I902" s="221"/>
      <c r="J902" s="221"/>
      <c r="K902" s="221"/>
      <c r="L902" s="175"/>
    </row>
    <row r="903" spans="1:12" s="234" customFormat="1" ht="15.75" customHeight="1">
      <c r="A903" s="174">
        <v>201704</v>
      </c>
      <c r="B903" s="219"/>
      <c r="C903" s="218"/>
      <c r="D903" s="219"/>
      <c r="E903" s="219"/>
      <c r="F903" s="219"/>
      <c r="G903" s="219"/>
      <c r="H903" s="220"/>
      <c r="I903" s="221"/>
      <c r="J903" s="221"/>
      <c r="K903" s="221"/>
      <c r="L903" s="175"/>
    </row>
    <row r="904" spans="1:12" s="234" customFormat="1" ht="15.75" customHeight="1">
      <c r="A904" s="174">
        <v>201704</v>
      </c>
      <c r="B904" s="219"/>
      <c r="C904" s="218"/>
      <c r="D904" s="219"/>
      <c r="E904" s="219"/>
      <c r="F904" s="219"/>
      <c r="G904" s="219"/>
      <c r="H904" s="220"/>
      <c r="I904" s="221"/>
      <c r="J904" s="221"/>
      <c r="K904" s="221"/>
      <c r="L904" s="175"/>
    </row>
    <row r="905" spans="1:12" s="234" customFormat="1" ht="15.75" customHeight="1">
      <c r="A905" s="174">
        <v>201704</v>
      </c>
      <c r="B905" s="219"/>
      <c r="C905" s="218"/>
      <c r="D905" s="219"/>
      <c r="E905" s="219"/>
      <c r="F905" s="219"/>
      <c r="G905" s="219"/>
      <c r="H905" s="220"/>
      <c r="I905" s="221"/>
      <c r="J905" s="221"/>
      <c r="K905" s="221"/>
      <c r="L905" s="175"/>
    </row>
    <row r="906" spans="1:12" s="234" customFormat="1" ht="15.75" customHeight="1">
      <c r="A906" s="174">
        <v>201704</v>
      </c>
      <c r="B906" s="219"/>
      <c r="C906" s="218"/>
      <c r="D906" s="219"/>
      <c r="E906" s="219"/>
      <c r="F906" s="219"/>
      <c r="G906" s="219"/>
      <c r="H906" s="220"/>
      <c r="I906" s="221"/>
      <c r="J906" s="221"/>
      <c r="K906" s="221"/>
      <c r="L906" s="175"/>
    </row>
    <row r="907" spans="1:12" s="234" customFormat="1" ht="15.75" customHeight="1">
      <c r="A907" s="174">
        <v>201704</v>
      </c>
      <c r="B907" s="219"/>
      <c r="C907" s="218"/>
      <c r="D907" s="219"/>
      <c r="E907" s="219"/>
      <c r="F907" s="219"/>
      <c r="G907" s="219"/>
      <c r="H907" s="220"/>
      <c r="I907" s="221"/>
      <c r="J907" s="221"/>
      <c r="K907" s="221"/>
      <c r="L907" s="175"/>
    </row>
    <row r="908" spans="1:12" s="234" customFormat="1" ht="15.75" customHeight="1">
      <c r="A908" s="174">
        <v>201704</v>
      </c>
      <c r="B908" s="219"/>
      <c r="C908" s="218"/>
      <c r="D908" s="219"/>
      <c r="E908" s="219"/>
      <c r="F908" s="219"/>
      <c r="G908" s="219"/>
      <c r="H908" s="220"/>
      <c r="I908" s="221"/>
      <c r="J908" s="221"/>
      <c r="K908" s="221"/>
      <c r="L908" s="175"/>
    </row>
    <row r="909" spans="1:12" s="234" customFormat="1" ht="15.75" customHeight="1">
      <c r="A909" s="174">
        <v>201704</v>
      </c>
      <c r="B909" s="219"/>
      <c r="C909" s="218"/>
      <c r="D909" s="219"/>
      <c r="E909" s="219"/>
      <c r="F909" s="219"/>
      <c r="G909" s="219"/>
      <c r="H909" s="220"/>
      <c r="I909" s="221"/>
      <c r="J909" s="221"/>
      <c r="K909" s="221"/>
      <c r="L909" s="175"/>
    </row>
    <row r="910" spans="1:12" s="234" customFormat="1" ht="15.75" customHeight="1">
      <c r="A910" s="174">
        <v>201704</v>
      </c>
      <c r="B910" s="219"/>
      <c r="C910" s="218"/>
      <c r="D910" s="219"/>
      <c r="E910" s="219"/>
      <c r="F910" s="219"/>
      <c r="G910" s="219"/>
      <c r="H910" s="220"/>
      <c r="I910" s="221"/>
      <c r="J910" s="221"/>
      <c r="K910" s="221"/>
      <c r="L910" s="175"/>
    </row>
    <row r="911" spans="1:12" s="234" customFormat="1" ht="15.75" customHeight="1">
      <c r="A911" s="174">
        <v>201704</v>
      </c>
      <c r="B911" s="219"/>
      <c r="C911" s="218"/>
      <c r="D911" s="219"/>
      <c r="E911" s="219"/>
      <c r="F911" s="219"/>
      <c r="G911" s="219"/>
      <c r="H911" s="220"/>
      <c r="I911" s="221"/>
      <c r="J911" s="221"/>
      <c r="K911" s="221"/>
      <c r="L911" s="175"/>
    </row>
    <row r="912" spans="1:12" s="234" customFormat="1" ht="15.75" customHeight="1">
      <c r="A912" s="174">
        <v>201704</v>
      </c>
      <c r="B912" s="219"/>
      <c r="C912" s="218"/>
      <c r="D912" s="219"/>
      <c r="E912" s="219"/>
      <c r="F912" s="219"/>
      <c r="G912" s="219"/>
      <c r="H912" s="220"/>
      <c r="I912" s="221"/>
      <c r="J912" s="221"/>
      <c r="K912" s="221"/>
      <c r="L912" s="175"/>
    </row>
    <row r="913" spans="1:12" s="234" customFormat="1" ht="15.75" customHeight="1">
      <c r="A913" s="174">
        <v>201704</v>
      </c>
      <c r="B913" s="219"/>
      <c r="C913" s="218"/>
      <c r="D913" s="219"/>
      <c r="E913" s="219"/>
      <c r="F913" s="219"/>
      <c r="G913" s="219"/>
      <c r="H913" s="220"/>
      <c r="I913" s="221"/>
      <c r="J913" s="221"/>
      <c r="K913" s="221"/>
      <c r="L913" s="175"/>
    </row>
    <row r="914" spans="1:12" s="234" customFormat="1" ht="15.75" customHeight="1">
      <c r="A914" s="174">
        <v>201704</v>
      </c>
      <c r="B914" s="219"/>
      <c r="C914" s="218"/>
      <c r="D914" s="219"/>
      <c r="E914" s="219"/>
      <c r="F914" s="219"/>
      <c r="G914" s="219"/>
      <c r="H914" s="220"/>
      <c r="I914" s="221"/>
      <c r="J914" s="221"/>
      <c r="K914" s="221"/>
      <c r="L914" s="175"/>
    </row>
    <row r="915" spans="1:12" s="234" customFormat="1" ht="15.75" customHeight="1">
      <c r="A915" s="174">
        <v>201704</v>
      </c>
      <c r="B915" s="219"/>
      <c r="C915" s="218"/>
      <c r="D915" s="219"/>
      <c r="E915" s="219"/>
      <c r="F915" s="219"/>
      <c r="G915" s="219"/>
      <c r="H915" s="220"/>
      <c r="I915" s="221"/>
      <c r="J915" s="221"/>
      <c r="K915" s="221"/>
      <c r="L915" s="175"/>
    </row>
    <row r="916" spans="1:12" s="234" customFormat="1" ht="15.75" customHeight="1">
      <c r="A916" s="174">
        <v>201704</v>
      </c>
      <c r="B916" s="219"/>
      <c r="C916" s="218"/>
      <c r="D916" s="219"/>
      <c r="E916" s="219"/>
      <c r="F916" s="219"/>
      <c r="G916" s="219"/>
      <c r="H916" s="220"/>
      <c r="I916" s="221"/>
      <c r="J916" s="221"/>
      <c r="K916" s="221"/>
      <c r="L916" s="175"/>
    </row>
    <row r="917" spans="1:12" s="234" customFormat="1" ht="15.75" customHeight="1">
      <c r="A917" s="174">
        <v>201704</v>
      </c>
      <c r="B917" s="219"/>
      <c r="C917" s="218"/>
      <c r="D917" s="219"/>
      <c r="E917" s="219"/>
      <c r="F917" s="219"/>
      <c r="G917" s="219"/>
      <c r="H917" s="220"/>
      <c r="I917" s="221"/>
      <c r="J917" s="221"/>
      <c r="K917" s="221"/>
      <c r="L917" s="175"/>
    </row>
    <row r="918" spans="1:12" s="234" customFormat="1" ht="15.75" customHeight="1">
      <c r="A918" s="174">
        <v>201704</v>
      </c>
      <c r="B918" s="219"/>
      <c r="C918" s="218"/>
      <c r="D918" s="219"/>
      <c r="E918" s="219"/>
      <c r="F918" s="219"/>
      <c r="G918" s="219"/>
      <c r="H918" s="220"/>
      <c r="I918" s="221"/>
      <c r="J918" s="221"/>
      <c r="K918" s="221"/>
      <c r="L918" s="175"/>
    </row>
    <row r="919" spans="1:12" s="234" customFormat="1" ht="15.75" customHeight="1">
      <c r="A919" s="174">
        <v>201704</v>
      </c>
      <c r="B919" s="219"/>
      <c r="C919" s="218"/>
      <c r="D919" s="219"/>
      <c r="E919" s="219"/>
      <c r="F919" s="219"/>
      <c r="G919" s="219"/>
      <c r="H919" s="220"/>
      <c r="I919" s="221"/>
      <c r="J919" s="221"/>
      <c r="K919" s="221"/>
      <c r="L919" s="175"/>
    </row>
    <row r="920" spans="1:12" s="234" customFormat="1" ht="15.75" customHeight="1">
      <c r="A920" s="174">
        <v>201704</v>
      </c>
      <c r="B920" s="219"/>
      <c r="C920" s="218"/>
      <c r="D920" s="219"/>
      <c r="E920" s="219"/>
      <c r="F920" s="219"/>
      <c r="G920" s="219"/>
      <c r="H920" s="220"/>
      <c r="I920" s="221"/>
      <c r="J920" s="221"/>
      <c r="K920" s="221"/>
      <c r="L920" s="175"/>
    </row>
    <row r="921" spans="1:12" s="234" customFormat="1" ht="15.75" customHeight="1">
      <c r="A921" s="174">
        <v>201704</v>
      </c>
      <c r="B921" s="219"/>
      <c r="C921" s="218"/>
      <c r="D921" s="219"/>
      <c r="E921" s="219"/>
      <c r="F921" s="219"/>
      <c r="G921" s="219"/>
      <c r="H921" s="220"/>
      <c r="I921" s="221"/>
      <c r="J921" s="221"/>
      <c r="K921" s="221"/>
      <c r="L921" s="175"/>
    </row>
    <row r="922" spans="1:12" s="234" customFormat="1" ht="15.75" customHeight="1">
      <c r="A922" s="174">
        <v>201704</v>
      </c>
      <c r="B922" s="219"/>
      <c r="C922" s="218"/>
      <c r="D922" s="219"/>
      <c r="E922" s="219"/>
      <c r="F922" s="219"/>
      <c r="G922" s="219"/>
      <c r="H922" s="220"/>
      <c r="I922" s="221"/>
      <c r="J922" s="221"/>
      <c r="K922" s="221"/>
      <c r="L922" s="175"/>
    </row>
    <row r="923" spans="1:12" s="234" customFormat="1" ht="15.75" customHeight="1">
      <c r="A923" s="174">
        <v>201704</v>
      </c>
      <c r="B923" s="219"/>
      <c r="C923" s="218"/>
      <c r="D923" s="219"/>
      <c r="E923" s="219"/>
      <c r="F923" s="219"/>
      <c r="G923" s="219"/>
      <c r="H923" s="220"/>
      <c r="I923" s="221"/>
      <c r="J923" s="221"/>
      <c r="K923" s="221"/>
      <c r="L923" s="175"/>
    </row>
    <row r="924" spans="1:12" s="234" customFormat="1" ht="15.75" customHeight="1">
      <c r="A924" s="174">
        <v>201704</v>
      </c>
      <c r="B924" s="219"/>
      <c r="C924" s="218"/>
      <c r="D924" s="219"/>
      <c r="E924" s="219"/>
      <c r="F924" s="219"/>
      <c r="G924" s="219"/>
      <c r="H924" s="220"/>
      <c r="I924" s="221"/>
      <c r="J924" s="221"/>
      <c r="K924" s="221"/>
      <c r="L924" s="175"/>
    </row>
    <row r="925" spans="1:12" s="234" customFormat="1" ht="15.75" customHeight="1">
      <c r="A925" s="174">
        <v>201704</v>
      </c>
      <c r="B925" s="219"/>
      <c r="C925" s="218"/>
      <c r="D925" s="219"/>
      <c r="E925" s="219"/>
      <c r="F925" s="219"/>
      <c r="G925" s="219"/>
      <c r="H925" s="220"/>
      <c r="I925" s="221"/>
      <c r="J925" s="221"/>
      <c r="K925" s="221"/>
      <c r="L925" s="175"/>
    </row>
    <row r="926" spans="1:12" s="234" customFormat="1" ht="15.75" customHeight="1">
      <c r="A926" s="174">
        <v>201704</v>
      </c>
      <c r="B926" s="219"/>
      <c r="C926" s="218"/>
      <c r="D926" s="219"/>
      <c r="E926" s="219"/>
      <c r="F926" s="219"/>
      <c r="G926" s="219"/>
      <c r="H926" s="220"/>
      <c r="I926" s="221"/>
      <c r="J926" s="221"/>
      <c r="K926" s="221"/>
      <c r="L926" s="175"/>
    </row>
    <row r="927" spans="1:12" s="234" customFormat="1" ht="15.75" customHeight="1">
      <c r="A927" s="174">
        <v>201704</v>
      </c>
      <c r="B927" s="219"/>
      <c r="C927" s="218"/>
      <c r="D927" s="219"/>
      <c r="E927" s="219"/>
      <c r="F927" s="219"/>
      <c r="G927" s="219"/>
      <c r="H927" s="220"/>
      <c r="I927" s="221"/>
      <c r="J927" s="221"/>
      <c r="K927" s="221"/>
      <c r="L927" s="175"/>
    </row>
    <row r="928" spans="1:12" s="234" customFormat="1" ht="15.75" customHeight="1">
      <c r="A928" s="174">
        <v>201704</v>
      </c>
      <c r="B928" s="219"/>
      <c r="C928" s="218"/>
      <c r="D928" s="219"/>
      <c r="E928" s="219"/>
      <c r="F928" s="219"/>
      <c r="G928" s="219"/>
      <c r="H928" s="220"/>
      <c r="I928" s="221"/>
      <c r="J928" s="221"/>
      <c r="K928" s="221"/>
      <c r="L928" s="175"/>
    </row>
    <row r="929" spans="1:12" s="234" customFormat="1" ht="15.75" customHeight="1">
      <c r="A929" s="174">
        <v>201704</v>
      </c>
      <c r="B929" s="219"/>
      <c r="C929" s="218"/>
      <c r="D929" s="219"/>
      <c r="E929" s="219"/>
      <c r="F929" s="219"/>
      <c r="G929" s="219"/>
      <c r="H929" s="220"/>
      <c r="I929" s="221"/>
      <c r="J929" s="221"/>
      <c r="K929" s="221"/>
      <c r="L929" s="175"/>
    </row>
    <row r="930" spans="1:12" s="234" customFormat="1" ht="15.75" customHeight="1">
      <c r="A930" s="174">
        <v>201704</v>
      </c>
      <c r="B930" s="219"/>
      <c r="C930" s="218"/>
      <c r="D930" s="219"/>
      <c r="E930" s="219"/>
      <c r="F930" s="219"/>
      <c r="G930" s="219"/>
      <c r="H930" s="220"/>
      <c r="I930" s="221"/>
      <c r="J930" s="221"/>
      <c r="K930" s="221"/>
      <c r="L930" s="175"/>
    </row>
    <row r="931" spans="1:12" s="234" customFormat="1" ht="15.75" customHeight="1">
      <c r="A931" s="174">
        <v>201704</v>
      </c>
      <c r="B931" s="219"/>
      <c r="C931" s="218"/>
      <c r="D931" s="219"/>
      <c r="E931" s="219"/>
      <c r="F931" s="219"/>
      <c r="G931" s="219"/>
      <c r="H931" s="220"/>
      <c r="I931" s="221"/>
      <c r="J931" s="221"/>
      <c r="K931" s="221"/>
      <c r="L931" s="175"/>
    </row>
    <row r="932" spans="1:12" s="234" customFormat="1" ht="15.75" customHeight="1">
      <c r="A932" s="174">
        <v>201704</v>
      </c>
      <c r="B932" s="219"/>
      <c r="C932" s="218"/>
      <c r="D932" s="219"/>
      <c r="E932" s="219"/>
      <c r="F932" s="219"/>
      <c r="G932" s="219"/>
      <c r="H932" s="220"/>
      <c r="I932" s="221"/>
      <c r="J932" s="221"/>
      <c r="K932" s="221"/>
      <c r="L932" s="175"/>
    </row>
    <row r="933" spans="1:12" s="234" customFormat="1" ht="15.75" customHeight="1">
      <c r="A933" s="174">
        <v>201704</v>
      </c>
      <c r="B933" s="219"/>
      <c r="C933" s="218"/>
      <c r="D933" s="219"/>
      <c r="E933" s="219"/>
      <c r="F933" s="219"/>
      <c r="G933" s="219"/>
      <c r="H933" s="220"/>
      <c r="I933" s="221"/>
      <c r="J933" s="221"/>
      <c r="K933" s="221"/>
      <c r="L933" s="175"/>
    </row>
    <row r="934" spans="1:12" s="234" customFormat="1" ht="15.75" customHeight="1">
      <c r="A934" s="174">
        <v>201704</v>
      </c>
      <c r="B934" s="219"/>
      <c r="C934" s="218"/>
      <c r="D934" s="219"/>
      <c r="E934" s="219"/>
      <c r="F934" s="219"/>
      <c r="G934" s="219"/>
      <c r="H934" s="220"/>
      <c r="I934" s="221"/>
      <c r="J934" s="221"/>
      <c r="K934" s="221"/>
      <c r="L934" s="175"/>
    </row>
    <row r="935" spans="1:12" s="234" customFormat="1" ht="15.75" customHeight="1">
      <c r="A935" s="174">
        <v>201704</v>
      </c>
      <c r="B935" s="219"/>
      <c r="C935" s="218"/>
      <c r="D935" s="219"/>
      <c r="E935" s="219"/>
      <c r="F935" s="219"/>
      <c r="G935" s="219"/>
      <c r="H935" s="220"/>
      <c r="I935" s="221"/>
      <c r="J935" s="221"/>
      <c r="K935" s="221"/>
      <c r="L935" s="175"/>
    </row>
    <row r="936" spans="1:12" s="234" customFormat="1" ht="15.75" customHeight="1">
      <c r="A936" s="174">
        <v>201704</v>
      </c>
      <c r="B936" s="219"/>
      <c r="C936" s="218"/>
      <c r="D936" s="219"/>
      <c r="E936" s="219"/>
      <c r="F936" s="219"/>
      <c r="G936" s="219"/>
      <c r="H936" s="220"/>
      <c r="I936" s="221"/>
      <c r="J936" s="221"/>
      <c r="K936" s="221"/>
      <c r="L936" s="175"/>
    </row>
    <row r="937" spans="1:12" s="234" customFormat="1" ht="15.75" customHeight="1">
      <c r="A937" s="174">
        <v>201704</v>
      </c>
      <c r="B937" s="219"/>
      <c r="C937" s="218"/>
      <c r="D937" s="219"/>
      <c r="E937" s="219"/>
      <c r="F937" s="219"/>
      <c r="G937" s="219"/>
      <c r="H937" s="220"/>
      <c r="I937" s="221"/>
      <c r="J937" s="221"/>
      <c r="K937" s="221"/>
      <c r="L937" s="175"/>
    </row>
    <row r="938" spans="1:12" s="234" customFormat="1" ht="15.75" customHeight="1">
      <c r="A938" s="174">
        <v>201704</v>
      </c>
      <c r="B938" s="219"/>
      <c r="C938" s="218"/>
      <c r="D938" s="219"/>
      <c r="E938" s="219"/>
      <c r="F938" s="219"/>
      <c r="G938" s="219"/>
      <c r="H938" s="220"/>
      <c r="I938" s="221"/>
      <c r="J938" s="221"/>
      <c r="K938" s="221"/>
      <c r="L938" s="175"/>
    </row>
    <row r="939" spans="1:12" s="234" customFormat="1" ht="15.75" customHeight="1">
      <c r="A939" s="174">
        <v>201704</v>
      </c>
      <c r="B939" s="219"/>
      <c r="C939" s="218"/>
      <c r="D939" s="219"/>
      <c r="E939" s="219"/>
      <c r="F939" s="219"/>
      <c r="G939" s="219"/>
      <c r="H939" s="220"/>
      <c r="I939" s="221"/>
      <c r="J939" s="221"/>
      <c r="K939" s="221"/>
      <c r="L939" s="175"/>
    </row>
    <row r="940" spans="1:12" s="234" customFormat="1" ht="15.75" customHeight="1">
      <c r="A940" s="174">
        <v>201704</v>
      </c>
      <c r="B940" s="219"/>
      <c r="C940" s="218"/>
      <c r="D940" s="219"/>
      <c r="E940" s="219"/>
      <c r="F940" s="219"/>
      <c r="G940" s="219"/>
      <c r="H940" s="220"/>
      <c r="I940" s="221"/>
      <c r="J940" s="221"/>
      <c r="K940" s="221"/>
      <c r="L940" s="175"/>
    </row>
    <row r="941" spans="1:12" s="234" customFormat="1" ht="15.75" customHeight="1">
      <c r="A941" s="174">
        <v>201704</v>
      </c>
      <c r="B941" s="219"/>
      <c r="C941" s="218"/>
      <c r="D941" s="219"/>
      <c r="E941" s="219"/>
      <c r="F941" s="219"/>
      <c r="G941" s="219"/>
      <c r="H941" s="220"/>
      <c r="I941" s="221"/>
      <c r="J941" s="221"/>
      <c r="K941" s="221"/>
      <c r="L941" s="175"/>
    </row>
    <row r="942" spans="1:12" s="234" customFormat="1" ht="15.75" customHeight="1">
      <c r="A942" s="174">
        <v>201704</v>
      </c>
      <c r="B942" s="219"/>
      <c r="C942" s="218"/>
      <c r="D942" s="219"/>
      <c r="E942" s="219"/>
      <c r="F942" s="219"/>
      <c r="G942" s="219"/>
      <c r="H942" s="220"/>
      <c r="I942" s="221"/>
      <c r="J942" s="221"/>
      <c r="K942" s="221"/>
      <c r="L942" s="175"/>
    </row>
    <row r="943" spans="1:12" s="234" customFormat="1" ht="15.75" customHeight="1">
      <c r="A943" s="174">
        <v>201704</v>
      </c>
      <c r="B943" s="219"/>
      <c r="C943" s="218"/>
      <c r="D943" s="219"/>
      <c r="E943" s="219"/>
      <c r="F943" s="219"/>
      <c r="G943" s="219"/>
      <c r="H943" s="220"/>
      <c r="I943" s="221"/>
      <c r="J943" s="221"/>
      <c r="K943" s="221"/>
      <c r="L943" s="175"/>
    </row>
    <row r="944" spans="1:12" s="234" customFormat="1" ht="15.75" customHeight="1">
      <c r="A944" s="174">
        <v>201704</v>
      </c>
      <c r="B944" s="219"/>
      <c r="C944" s="218"/>
      <c r="D944" s="219"/>
      <c r="E944" s="219"/>
      <c r="F944" s="219"/>
      <c r="G944" s="219"/>
      <c r="H944" s="220"/>
      <c r="I944" s="221"/>
      <c r="J944" s="221"/>
      <c r="K944" s="221"/>
      <c r="L944" s="175"/>
    </row>
    <row r="945" spans="1:12" s="234" customFormat="1" ht="15.75" customHeight="1">
      <c r="A945" s="174">
        <v>201704</v>
      </c>
      <c r="B945" s="219"/>
      <c r="C945" s="218"/>
      <c r="D945" s="219"/>
      <c r="E945" s="219"/>
      <c r="F945" s="219"/>
      <c r="G945" s="219"/>
      <c r="H945" s="220"/>
      <c r="I945" s="221"/>
      <c r="J945" s="221"/>
      <c r="K945" s="221"/>
      <c r="L945" s="175"/>
    </row>
    <row r="946" spans="1:12" s="234" customFormat="1" ht="15.75" customHeight="1">
      <c r="A946" s="174">
        <v>201704</v>
      </c>
      <c r="B946" s="219"/>
      <c r="C946" s="218"/>
      <c r="D946" s="219"/>
      <c r="E946" s="219"/>
      <c r="F946" s="219"/>
      <c r="G946" s="219"/>
      <c r="H946" s="220"/>
      <c r="I946" s="221"/>
      <c r="J946" s="221"/>
      <c r="K946" s="221"/>
      <c r="L946" s="175"/>
    </row>
    <row r="947" spans="1:12" s="234" customFormat="1" ht="15.75" customHeight="1">
      <c r="A947" s="174">
        <v>201704</v>
      </c>
      <c r="B947" s="219"/>
      <c r="C947" s="218"/>
      <c r="D947" s="219"/>
      <c r="E947" s="219"/>
      <c r="F947" s="219"/>
      <c r="G947" s="219"/>
      <c r="H947" s="220"/>
      <c r="I947" s="221"/>
      <c r="J947" s="221"/>
      <c r="K947" s="221"/>
      <c r="L947" s="175"/>
    </row>
    <row r="948" spans="1:12" s="234" customFormat="1" ht="15.75" customHeight="1">
      <c r="A948" s="174">
        <v>201704</v>
      </c>
      <c r="B948" s="219"/>
      <c r="C948" s="218"/>
      <c r="D948" s="219"/>
      <c r="E948" s="219"/>
      <c r="F948" s="219"/>
      <c r="G948" s="219"/>
      <c r="H948" s="220"/>
      <c r="I948" s="221"/>
      <c r="J948" s="221"/>
      <c r="K948" s="221"/>
      <c r="L948" s="175"/>
    </row>
    <row r="949" spans="1:12" s="234" customFormat="1" ht="15.75" customHeight="1">
      <c r="A949" s="174">
        <v>201704</v>
      </c>
      <c r="B949" s="219"/>
      <c r="C949" s="218"/>
      <c r="D949" s="219"/>
      <c r="E949" s="219"/>
      <c r="F949" s="219"/>
      <c r="G949" s="219"/>
      <c r="H949" s="220"/>
      <c r="I949" s="221"/>
      <c r="J949" s="221"/>
      <c r="K949" s="221"/>
      <c r="L949" s="175"/>
    </row>
    <row r="950" spans="1:12" s="234" customFormat="1" ht="15.75" customHeight="1">
      <c r="A950" s="174">
        <v>201704</v>
      </c>
      <c r="B950" s="219"/>
      <c r="C950" s="218"/>
      <c r="D950" s="219"/>
      <c r="E950" s="219"/>
      <c r="F950" s="219"/>
      <c r="G950" s="219"/>
      <c r="H950" s="220"/>
      <c r="I950" s="221"/>
      <c r="J950" s="221"/>
      <c r="K950" s="221"/>
      <c r="L950" s="175"/>
    </row>
    <row r="951" spans="1:12" s="234" customFormat="1" ht="15.75" customHeight="1">
      <c r="A951" s="174">
        <v>201704</v>
      </c>
      <c r="B951" s="219"/>
      <c r="C951" s="218"/>
      <c r="D951" s="219"/>
      <c r="E951" s="219"/>
      <c r="F951" s="219"/>
      <c r="G951" s="219"/>
      <c r="H951" s="220"/>
      <c r="I951" s="221"/>
      <c r="J951" s="221"/>
      <c r="K951" s="221"/>
      <c r="L951" s="175"/>
    </row>
    <row r="952" spans="1:12" s="234" customFormat="1" ht="15.75" customHeight="1">
      <c r="A952" s="174">
        <v>201704</v>
      </c>
      <c r="B952" s="219"/>
      <c r="C952" s="218"/>
      <c r="D952" s="219"/>
      <c r="E952" s="219"/>
      <c r="F952" s="219"/>
      <c r="G952" s="219"/>
      <c r="H952" s="220"/>
      <c r="I952" s="221"/>
      <c r="J952" s="221"/>
      <c r="K952" s="221"/>
      <c r="L952" s="175"/>
    </row>
    <row r="953" spans="1:12" s="234" customFormat="1" ht="15.75" customHeight="1">
      <c r="A953" s="174">
        <v>201704</v>
      </c>
      <c r="B953" s="219"/>
      <c r="C953" s="218"/>
      <c r="D953" s="219"/>
      <c r="E953" s="219"/>
      <c r="F953" s="219"/>
      <c r="G953" s="219"/>
      <c r="H953" s="220"/>
      <c r="I953" s="221"/>
      <c r="J953" s="221"/>
      <c r="K953" s="221"/>
      <c r="L953" s="175"/>
    </row>
    <row r="954" spans="1:12" s="234" customFormat="1" ht="15.75" customHeight="1">
      <c r="A954" s="174">
        <v>201704</v>
      </c>
      <c r="B954" s="219"/>
      <c r="C954" s="218"/>
      <c r="D954" s="219"/>
      <c r="E954" s="219"/>
      <c r="F954" s="219"/>
      <c r="G954" s="219"/>
      <c r="H954" s="220"/>
      <c r="I954" s="221"/>
      <c r="J954" s="221"/>
      <c r="K954" s="221"/>
      <c r="L954" s="175"/>
    </row>
    <row r="955" spans="1:12" s="234" customFormat="1" ht="15.75" customHeight="1">
      <c r="A955" s="174">
        <v>201704</v>
      </c>
      <c r="B955" s="219"/>
      <c r="C955" s="218"/>
      <c r="D955" s="219"/>
      <c r="E955" s="219"/>
      <c r="F955" s="219"/>
      <c r="G955" s="219"/>
      <c r="H955" s="220"/>
      <c r="I955" s="221"/>
      <c r="J955" s="221"/>
      <c r="K955" s="221"/>
      <c r="L955" s="175"/>
    </row>
    <row r="956" spans="1:12" s="234" customFormat="1" ht="15.75" customHeight="1">
      <c r="A956" s="174">
        <v>201704</v>
      </c>
      <c r="B956" s="219"/>
      <c r="C956" s="218"/>
      <c r="D956" s="219"/>
      <c r="E956" s="219"/>
      <c r="F956" s="219"/>
      <c r="G956" s="219"/>
      <c r="H956" s="220"/>
      <c r="I956" s="221"/>
      <c r="J956" s="221"/>
      <c r="K956" s="221"/>
      <c r="L956" s="175"/>
    </row>
    <row r="957" spans="1:12" s="234" customFormat="1" ht="15.75" customHeight="1">
      <c r="A957" s="174">
        <v>201704</v>
      </c>
      <c r="B957" s="219"/>
      <c r="C957" s="218"/>
      <c r="D957" s="219"/>
      <c r="E957" s="219"/>
      <c r="F957" s="219"/>
      <c r="G957" s="219"/>
      <c r="H957" s="220"/>
      <c r="I957" s="221"/>
      <c r="J957" s="221"/>
      <c r="K957" s="221"/>
      <c r="L957" s="175"/>
    </row>
    <row r="958" spans="1:12" s="234" customFormat="1" ht="15.75" customHeight="1">
      <c r="A958" s="174">
        <v>201704</v>
      </c>
      <c r="B958" s="219"/>
      <c r="C958" s="218"/>
      <c r="D958" s="219"/>
      <c r="E958" s="219"/>
      <c r="F958" s="219"/>
      <c r="G958" s="219"/>
      <c r="H958" s="220"/>
      <c r="I958" s="221"/>
      <c r="J958" s="221"/>
      <c r="K958" s="221"/>
      <c r="L958" s="175"/>
    </row>
    <row r="959" spans="1:12" s="234" customFormat="1" ht="15.75" customHeight="1">
      <c r="A959" s="174">
        <v>201704</v>
      </c>
      <c r="B959" s="219"/>
      <c r="C959" s="218"/>
      <c r="D959" s="219"/>
      <c r="E959" s="219"/>
      <c r="F959" s="219"/>
      <c r="G959" s="219"/>
      <c r="H959" s="220"/>
      <c r="I959" s="221"/>
      <c r="J959" s="221"/>
      <c r="K959" s="221"/>
      <c r="L959" s="175"/>
    </row>
    <row r="960" spans="1:12" s="234" customFormat="1" ht="15.75" customHeight="1">
      <c r="A960" s="174">
        <v>201704</v>
      </c>
      <c r="B960" s="219"/>
      <c r="C960" s="218"/>
      <c r="D960" s="219"/>
      <c r="E960" s="219"/>
      <c r="F960" s="219"/>
      <c r="G960" s="219"/>
      <c r="H960" s="220"/>
      <c r="I960" s="221"/>
      <c r="J960" s="221"/>
      <c r="K960" s="221"/>
      <c r="L960" s="175"/>
    </row>
    <row r="961" spans="1:12" s="234" customFormat="1" ht="15.75" customHeight="1">
      <c r="A961" s="174">
        <v>201704</v>
      </c>
      <c r="B961" s="219"/>
      <c r="C961" s="218"/>
      <c r="D961" s="219"/>
      <c r="E961" s="219"/>
      <c r="F961" s="219"/>
      <c r="G961" s="219"/>
      <c r="H961" s="220"/>
      <c r="I961" s="221"/>
      <c r="J961" s="221"/>
      <c r="K961" s="221"/>
      <c r="L961" s="175"/>
    </row>
    <row r="962" spans="1:12" s="234" customFormat="1" ht="15.75" customHeight="1">
      <c r="A962" s="174">
        <v>201704</v>
      </c>
      <c r="B962" s="219"/>
      <c r="C962" s="218"/>
      <c r="D962" s="219"/>
      <c r="E962" s="219"/>
      <c r="F962" s="219"/>
      <c r="G962" s="219"/>
      <c r="H962" s="220"/>
      <c r="I962" s="221"/>
      <c r="J962" s="221"/>
      <c r="K962" s="221"/>
      <c r="L962" s="175"/>
    </row>
    <row r="963" spans="1:12" s="234" customFormat="1" ht="15.75" customHeight="1">
      <c r="A963" s="174">
        <v>201704</v>
      </c>
      <c r="B963" s="219"/>
      <c r="C963" s="218"/>
      <c r="D963" s="219"/>
      <c r="E963" s="219"/>
      <c r="F963" s="219"/>
      <c r="G963" s="219"/>
      <c r="H963" s="220"/>
      <c r="I963" s="221"/>
      <c r="J963" s="221"/>
      <c r="K963" s="221"/>
      <c r="L963" s="175"/>
    </row>
    <row r="964" spans="1:12" s="234" customFormat="1" ht="15.75" customHeight="1">
      <c r="A964" s="174">
        <v>201704</v>
      </c>
      <c r="B964" s="219"/>
      <c r="C964" s="218"/>
      <c r="D964" s="219"/>
      <c r="E964" s="219"/>
      <c r="F964" s="219"/>
      <c r="G964" s="219"/>
      <c r="H964" s="220"/>
      <c r="I964" s="221"/>
      <c r="J964" s="221"/>
      <c r="K964" s="221"/>
      <c r="L964" s="175"/>
    </row>
    <row r="965" spans="1:12" s="234" customFormat="1" ht="15.75" customHeight="1">
      <c r="A965" s="174">
        <v>201704</v>
      </c>
      <c r="B965" s="219"/>
      <c r="C965" s="218"/>
      <c r="D965" s="219"/>
      <c r="E965" s="219"/>
      <c r="F965" s="219"/>
      <c r="G965" s="219"/>
      <c r="H965" s="220"/>
      <c r="I965" s="221"/>
      <c r="J965" s="221"/>
      <c r="K965" s="221"/>
      <c r="L965" s="175"/>
    </row>
    <row r="966" spans="1:12" s="234" customFormat="1" ht="15.75" customHeight="1">
      <c r="A966" s="174">
        <v>201704</v>
      </c>
      <c r="B966" s="219"/>
      <c r="C966" s="218"/>
      <c r="D966" s="219"/>
      <c r="E966" s="219"/>
      <c r="F966" s="219"/>
      <c r="G966" s="219"/>
      <c r="H966" s="220"/>
      <c r="I966" s="221"/>
      <c r="J966" s="221"/>
      <c r="K966" s="221"/>
      <c r="L966" s="175"/>
    </row>
    <row r="967" spans="1:12" s="234" customFormat="1" ht="15.75" customHeight="1">
      <c r="A967" s="174">
        <v>201704</v>
      </c>
      <c r="B967" s="219"/>
      <c r="C967" s="218"/>
      <c r="D967" s="219"/>
      <c r="E967" s="219"/>
      <c r="F967" s="219"/>
      <c r="G967" s="219"/>
      <c r="H967" s="220"/>
      <c r="I967" s="221"/>
      <c r="J967" s="221"/>
      <c r="K967" s="221"/>
      <c r="L967" s="175"/>
    </row>
    <row r="968" spans="1:12" s="234" customFormat="1" ht="15.75" customHeight="1">
      <c r="A968" s="174">
        <v>201704</v>
      </c>
      <c r="B968" s="219"/>
      <c r="C968" s="218"/>
      <c r="D968" s="219"/>
      <c r="E968" s="219"/>
      <c r="F968" s="219"/>
      <c r="G968" s="219"/>
      <c r="H968" s="220"/>
      <c r="I968" s="221"/>
      <c r="J968" s="221"/>
      <c r="K968" s="221"/>
      <c r="L968" s="175"/>
    </row>
    <row r="969" spans="1:12" s="234" customFormat="1" ht="15.75" customHeight="1">
      <c r="A969" s="174">
        <v>201704</v>
      </c>
      <c r="B969" s="219"/>
      <c r="C969" s="218"/>
      <c r="D969" s="219"/>
      <c r="E969" s="219"/>
      <c r="F969" s="219"/>
      <c r="G969" s="219"/>
      <c r="H969" s="220"/>
      <c r="I969" s="221"/>
      <c r="J969" s="221"/>
      <c r="K969" s="221"/>
      <c r="L969" s="175"/>
    </row>
    <row r="970" spans="1:12" s="234" customFormat="1" ht="15.75" customHeight="1">
      <c r="A970" s="174">
        <v>201704</v>
      </c>
      <c r="B970" s="219"/>
      <c r="C970" s="218"/>
      <c r="D970" s="219"/>
      <c r="E970" s="219"/>
      <c r="F970" s="219"/>
      <c r="G970" s="219"/>
      <c r="H970" s="220"/>
      <c r="I970" s="221"/>
      <c r="J970" s="221"/>
      <c r="K970" s="221"/>
      <c r="L970" s="175"/>
    </row>
    <row r="971" spans="1:12" s="234" customFormat="1" ht="15.75" customHeight="1">
      <c r="A971" s="174">
        <v>201704</v>
      </c>
      <c r="B971" s="219"/>
      <c r="C971" s="218"/>
      <c r="D971" s="219"/>
      <c r="E971" s="219"/>
      <c r="F971" s="219"/>
      <c r="G971" s="219"/>
      <c r="H971" s="220"/>
      <c r="I971" s="221"/>
      <c r="J971" s="221"/>
      <c r="K971" s="221"/>
      <c r="L971" s="175"/>
    </row>
    <row r="972" spans="1:12" s="234" customFormat="1" ht="15.75" customHeight="1">
      <c r="A972" s="174">
        <v>201704</v>
      </c>
      <c r="B972" s="219"/>
      <c r="C972" s="218"/>
      <c r="D972" s="219"/>
      <c r="E972" s="219"/>
      <c r="F972" s="219"/>
      <c r="G972" s="219"/>
      <c r="H972" s="220"/>
      <c r="I972" s="221"/>
      <c r="J972" s="221"/>
      <c r="K972" s="221"/>
      <c r="L972" s="175"/>
    </row>
    <row r="973" spans="1:12" s="234" customFormat="1" ht="15.75" customHeight="1">
      <c r="A973" s="174">
        <v>201704</v>
      </c>
      <c r="B973" s="219"/>
      <c r="C973" s="218"/>
      <c r="D973" s="219"/>
      <c r="E973" s="219"/>
      <c r="F973" s="219"/>
      <c r="G973" s="219"/>
      <c r="H973" s="220"/>
      <c r="I973" s="221"/>
      <c r="J973" s="221"/>
      <c r="K973" s="221"/>
      <c r="L973" s="175"/>
    </row>
    <row r="974" spans="1:12" s="234" customFormat="1" ht="15.75" customHeight="1">
      <c r="A974" s="174">
        <v>201704</v>
      </c>
      <c r="B974" s="219"/>
      <c r="C974" s="218"/>
      <c r="D974" s="219"/>
      <c r="E974" s="219"/>
      <c r="F974" s="219"/>
      <c r="G974" s="219"/>
      <c r="H974" s="220"/>
      <c r="I974" s="221"/>
      <c r="J974" s="221"/>
      <c r="K974" s="221"/>
      <c r="L974" s="175"/>
    </row>
    <row r="975" spans="1:12" s="234" customFormat="1" ht="15.75" customHeight="1">
      <c r="A975" s="174">
        <v>201704</v>
      </c>
      <c r="B975" s="219"/>
      <c r="C975" s="218"/>
      <c r="D975" s="219"/>
      <c r="E975" s="219"/>
      <c r="F975" s="219"/>
      <c r="G975" s="219"/>
      <c r="H975" s="220"/>
      <c r="I975" s="221"/>
      <c r="J975" s="221"/>
      <c r="K975" s="221"/>
      <c r="L975" s="175"/>
    </row>
    <row r="976" spans="1:12" s="234" customFormat="1" ht="15.75" customHeight="1">
      <c r="A976" s="174">
        <v>201704</v>
      </c>
      <c r="B976" s="219"/>
      <c r="C976" s="218"/>
      <c r="D976" s="219"/>
      <c r="E976" s="219"/>
      <c r="F976" s="219"/>
      <c r="G976" s="219"/>
      <c r="H976" s="220"/>
      <c r="I976" s="221"/>
      <c r="J976" s="221"/>
      <c r="K976" s="221"/>
      <c r="L976" s="175"/>
    </row>
    <row r="977" spans="1:12" s="234" customFormat="1" ht="15.75" customHeight="1">
      <c r="A977" s="174">
        <v>201704</v>
      </c>
      <c r="B977" s="219"/>
      <c r="C977" s="218"/>
      <c r="D977" s="219"/>
      <c r="E977" s="219"/>
      <c r="F977" s="219"/>
      <c r="G977" s="219"/>
      <c r="H977" s="220"/>
      <c r="I977" s="221"/>
      <c r="J977" s="221"/>
      <c r="K977" s="221"/>
      <c r="L977" s="175"/>
    </row>
    <row r="978" spans="1:12" s="234" customFormat="1" ht="15.75" customHeight="1">
      <c r="A978" s="174">
        <v>201704</v>
      </c>
      <c r="B978" s="219"/>
      <c r="C978" s="218"/>
      <c r="D978" s="219"/>
      <c r="E978" s="219"/>
      <c r="F978" s="219"/>
      <c r="G978" s="219"/>
      <c r="H978" s="220"/>
      <c r="I978" s="221"/>
      <c r="J978" s="221"/>
      <c r="K978" s="221"/>
      <c r="L978" s="175"/>
    </row>
    <row r="979" spans="1:12" s="234" customFormat="1" ht="15.75" customHeight="1">
      <c r="A979" s="174">
        <v>201704</v>
      </c>
      <c r="B979" s="219"/>
      <c r="C979" s="218"/>
      <c r="D979" s="219"/>
      <c r="E979" s="219"/>
      <c r="F979" s="219"/>
      <c r="G979" s="219"/>
      <c r="H979" s="220"/>
      <c r="I979" s="221"/>
      <c r="J979" s="221"/>
      <c r="K979" s="221"/>
      <c r="L979" s="175"/>
    </row>
    <row r="980" spans="1:12" s="234" customFormat="1" ht="15.75" customHeight="1">
      <c r="A980" s="174">
        <v>201704</v>
      </c>
      <c r="B980" s="219"/>
      <c r="C980" s="218"/>
      <c r="D980" s="219"/>
      <c r="E980" s="219"/>
      <c r="F980" s="219"/>
      <c r="G980" s="219"/>
      <c r="H980" s="220"/>
      <c r="I980" s="221"/>
      <c r="J980" s="221"/>
      <c r="K980" s="221"/>
      <c r="L980" s="175"/>
    </row>
    <row r="981" spans="1:12" s="234" customFormat="1" ht="15.75" customHeight="1">
      <c r="A981" s="174">
        <v>201704</v>
      </c>
      <c r="B981" s="219"/>
      <c r="C981" s="218"/>
      <c r="D981" s="219"/>
      <c r="E981" s="219"/>
      <c r="F981" s="219"/>
      <c r="G981" s="219"/>
      <c r="H981" s="220"/>
      <c r="I981" s="221"/>
      <c r="J981" s="221"/>
      <c r="K981" s="221"/>
      <c r="L981" s="175"/>
    </row>
    <row r="982" spans="1:12" s="234" customFormat="1" ht="15.75" customHeight="1">
      <c r="A982" s="174">
        <v>201704</v>
      </c>
      <c r="B982" s="219"/>
      <c r="C982" s="218"/>
      <c r="D982" s="219"/>
      <c r="E982" s="219"/>
      <c r="F982" s="219"/>
      <c r="G982" s="219"/>
      <c r="H982" s="220"/>
      <c r="I982" s="221"/>
      <c r="J982" s="221"/>
      <c r="K982" s="221"/>
      <c r="L982" s="175"/>
    </row>
    <row r="983" spans="1:12" s="234" customFormat="1" ht="15.75" customHeight="1">
      <c r="A983" s="174">
        <v>201704</v>
      </c>
      <c r="B983" s="219"/>
      <c r="C983" s="218"/>
      <c r="D983" s="219"/>
      <c r="E983" s="219"/>
      <c r="F983" s="219"/>
      <c r="G983" s="219"/>
      <c r="H983" s="220"/>
      <c r="I983" s="221"/>
      <c r="J983" s="221"/>
      <c r="K983" s="221"/>
      <c r="L983" s="175"/>
    </row>
    <row r="984" spans="1:12" s="234" customFormat="1" ht="15.75" customHeight="1">
      <c r="A984" s="174">
        <v>201704</v>
      </c>
      <c r="B984" s="219"/>
      <c r="C984" s="218"/>
      <c r="D984" s="219"/>
      <c r="E984" s="219"/>
      <c r="F984" s="219"/>
      <c r="G984" s="219"/>
      <c r="H984" s="220"/>
      <c r="I984" s="221"/>
      <c r="J984" s="221"/>
      <c r="K984" s="221"/>
      <c r="L984" s="175"/>
    </row>
    <row r="985" spans="1:12" s="234" customFormat="1" ht="15.75" customHeight="1">
      <c r="A985" s="174">
        <v>201704</v>
      </c>
      <c r="B985" s="219"/>
      <c r="C985" s="218"/>
      <c r="D985" s="219"/>
      <c r="E985" s="219"/>
      <c r="F985" s="219"/>
      <c r="G985" s="219"/>
      <c r="H985" s="220"/>
      <c r="I985" s="221"/>
      <c r="J985" s="221"/>
      <c r="K985" s="221"/>
      <c r="L985" s="175"/>
    </row>
    <row r="986" spans="1:12" s="234" customFormat="1" ht="15.75" customHeight="1">
      <c r="A986" s="174">
        <v>201704</v>
      </c>
      <c r="B986" s="219"/>
      <c r="C986" s="218"/>
      <c r="D986" s="219"/>
      <c r="E986" s="219"/>
      <c r="F986" s="219"/>
      <c r="G986" s="219"/>
      <c r="H986" s="220"/>
      <c r="I986" s="221"/>
      <c r="J986" s="221"/>
      <c r="K986" s="221"/>
      <c r="L986" s="175"/>
    </row>
    <row r="987" spans="1:12" s="234" customFormat="1" ht="15.75" customHeight="1">
      <c r="A987" s="174">
        <v>201704</v>
      </c>
      <c r="B987" s="219"/>
      <c r="C987" s="218"/>
      <c r="D987" s="219"/>
      <c r="E987" s="219"/>
      <c r="F987" s="219"/>
      <c r="G987" s="219"/>
      <c r="H987" s="220"/>
      <c r="I987" s="221"/>
      <c r="J987" s="221"/>
      <c r="K987" s="221"/>
      <c r="L987" s="175"/>
    </row>
    <row r="988" spans="1:12" s="234" customFormat="1" ht="15.75" customHeight="1">
      <c r="A988" s="174">
        <v>201704</v>
      </c>
      <c r="B988" s="219"/>
      <c r="C988" s="218"/>
      <c r="D988" s="219"/>
      <c r="E988" s="219"/>
      <c r="F988" s="219"/>
      <c r="G988" s="219"/>
      <c r="H988" s="220"/>
      <c r="I988" s="221"/>
      <c r="J988" s="221"/>
      <c r="K988" s="221"/>
      <c r="L988" s="175"/>
    </row>
    <row r="989" spans="1:12" s="234" customFormat="1" ht="15.75" customHeight="1">
      <c r="A989" s="174">
        <v>201704</v>
      </c>
      <c r="B989" s="219"/>
      <c r="C989" s="218"/>
      <c r="D989" s="219"/>
      <c r="E989" s="219"/>
      <c r="F989" s="219"/>
      <c r="G989" s="219"/>
      <c r="H989" s="220"/>
      <c r="I989" s="221"/>
      <c r="J989" s="221"/>
      <c r="K989" s="221"/>
      <c r="L989" s="175"/>
    </row>
    <row r="990" spans="1:12" s="234" customFormat="1" ht="15.75" customHeight="1">
      <c r="A990" s="174">
        <v>201704</v>
      </c>
      <c r="B990" s="219"/>
      <c r="C990" s="218"/>
      <c r="D990" s="219"/>
      <c r="E990" s="219"/>
      <c r="F990" s="219"/>
      <c r="G990" s="219"/>
      <c r="H990" s="220"/>
      <c r="I990" s="221"/>
      <c r="J990" s="221"/>
      <c r="K990" s="221"/>
      <c r="L990" s="175"/>
    </row>
    <row r="991" spans="1:12" s="234" customFormat="1" ht="15.75" customHeight="1">
      <c r="A991" s="174">
        <v>201704</v>
      </c>
      <c r="B991" s="219"/>
      <c r="C991" s="218"/>
      <c r="D991" s="219"/>
      <c r="E991" s="219"/>
      <c r="F991" s="219"/>
      <c r="G991" s="219"/>
      <c r="H991" s="220"/>
      <c r="I991" s="221"/>
      <c r="J991" s="221"/>
      <c r="K991" s="221"/>
      <c r="L991" s="175"/>
    </row>
    <row r="992" spans="1:12" s="234" customFormat="1" ht="15.75" customHeight="1">
      <c r="A992" s="174">
        <v>201704</v>
      </c>
      <c r="B992" s="219"/>
      <c r="C992" s="218"/>
      <c r="D992" s="219"/>
      <c r="E992" s="219"/>
      <c r="F992" s="219"/>
      <c r="G992" s="219"/>
      <c r="H992" s="220"/>
      <c r="I992" s="221"/>
      <c r="J992" s="221"/>
      <c r="K992" s="221"/>
      <c r="L992" s="175"/>
    </row>
    <row r="993" spans="1:12" s="234" customFormat="1" ht="15.75" customHeight="1">
      <c r="A993" s="174">
        <v>201704</v>
      </c>
      <c r="B993" s="219"/>
      <c r="C993" s="218"/>
      <c r="D993" s="219"/>
      <c r="E993" s="219"/>
      <c r="F993" s="219"/>
      <c r="G993" s="219"/>
      <c r="H993" s="220"/>
      <c r="I993" s="221"/>
      <c r="J993" s="221"/>
      <c r="K993" s="221"/>
      <c r="L993" s="175"/>
    </row>
    <row r="994" spans="1:12" s="234" customFormat="1" ht="15.75" customHeight="1">
      <c r="A994" s="174">
        <v>201704</v>
      </c>
      <c r="B994" s="219"/>
      <c r="C994" s="218"/>
      <c r="D994" s="219"/>
      <c r="E994" s="219"/>
      <c r="F994" s="219"/>
      <c r="G994" s="219"/>
      <c r="H994" s="220"/>
      <c r="I994" s="221"/>
      <c r="J994" s="221"/>
      <c r="K994" s="221"/>
      <c r="L994" s="175"/>
    </row>
    <row r="995" spans="1:12" s="234" customFormat="1" ht="15.75" customHeight="1">
      <c r="A995" s="174">
        <v>201704</v>
      </c>
      <c r="B995" s="219"/>
      <c r="C995" s="218"/>
      <c r="D995" s="219"/>
      <c r="E995" s="219"/>
      <c r="F995" s="219"/>
      <c r="G995" s="219"/>
      <c r="H995" s="220"/>
      <c r="I995" s="221"/>
      <c r="J995" s="221"/>
      <c r="K995" s="221"/>
      <c r="L995" s="175"/>
    </row>
    <row r="996" spans="1:12" s="234" customFormat="1" ht="15.75" customHeight="1">
      <c r="A996" s="174">
        <v>201704</v>
      </c>
      <c r="B996" s="219"/>
      <c r="C996" s="218"/>
      <c r="D996" s="219"/>
      <c r="E996" s="219"/>
      <c r="F996" s="219"/>
      <c r="G996" s="219"/>
      <c r="H996" s="220"/>
      <c r="I996" s="221"/>
      <c r="J996" s="221"/>
      <c r="K996" s="221"/>
      <c r="L996" s="175"/>
    </row>
    <row r="997" spans="1:12" s="234" customFormat="1" ht="15.75" customHeight="1">
      <c r="A997" s="174">
        <v>201704</v>
      </c>
      <c r="B997" s="219"/>
      <c r="C997" s="218"/>
      <c r="D997" s="219"/>
      <c r="E997" s="219"/>
      <c r="F997" s="219"/>
      <c r="G997" s="219"/>
      <c r="H997" s="220"/>
      <c r="I997" s="221"/>
      <c r="J997" s="221"/>
      <c r="K997" s="221"/>
      <c r="L997" s="175"/>
    </row>
    <row r="998" spans="1:12" s="234" customFormat="1" ht="15.75" customHeight="1">
      <c r="A998" s="174">
        <v>201704</v>
      </c>
      <c r="B998" s="219"/>
      <c r="C998" s="218"/>
      <c r="D998" s="219"/>
      <c r="E998" s="219"/>
      <c r="F998" s="219"/>
      <c r="G998" s="219"/>
      <c r="H998" s="220"/>
      <c r="I998" s="221"/>
      <c r="J998" s="221"/>
      <c r="K998" s="221"/>
      <c r="L998" s="175"/>
    </row>
    <row r="999" spans="1:12" s="234" customFormat="1" ht="15.75" customHeight="1">
      <c r="A999" s="174">
        <v>201704</v>
      </c>
      <c r="B999" s="219"/>
      <c r="C999" s="218"/>
      <c r="D999" s="219"/>
      <c r="E999" s="219"/>
      <c r="F999" s="219"/>
      <c r="G999" s="219"/>
      <c r="H999" s="220"/>
      <c r="I999" s="221"/>
      <c r="J999" s="221"/>
      <c r="K999" s="221"/>
      <c r="L999" s="175"/>
    </row>
    <row r="1000" spans="1:12" s="234" customFormat="1" ht="15.75" customHeight="1">
      <c r="A1000" s="174">
        <v>201704</v>
      </c>
      <c r="B1000" s="219"/>
      <c r="C1000" s="218"/>
      <c r="D1000" s="219"/>
      <c r="E1000" s="219"/>
      <c r="F1000" s="219"/>
      <c r="G1000" s="219"/>
      <c r="H1000" s="220"/>
      <c r="I1000" s="221"/>
      <c r="J1000" s="221"/>
      <c r="K1000" s="221"/>
      <c r="L1000" s="175"/>
    </row>
    <row r="1001" spans="1:12" s="234" customFormat="1" ht="15.75" customHeight="1">
      <c r="A1001" s="174">
        <v>201704</v>
      </c>
      <c r="B1001" s="219"/>
      <c r="C1001" s="218"/>
      <c r="D1001" s="219"/>
      <c r="E1001" s="219"/>
      <c r="F1001" s="219"/>
      <c r="G1001" s="219"/>
      <c r="H1001" s="220"/>
      <c r="I1001" s="221"/>
      <c r="J1001" s="221"/>
      <c r="K1001" s="221"/>
      <c r="L1001" s="175"/>
    </row>
    <row r="1002" spans="1:12" s="234" customFormat="1" ht="15.75" customHeight="1">
      <c r="A1002" s="174">
        <v>201704</v>
      </c>
      <c r="B1002" s="219"/>
      <c r="C1002" s="218"/>
      <c r="D1002" s="219"/>
      <c r="E1002" s="219"/>
      <c r="F1002" s="219"/>
      <c r="G1002" s="219"/>
      <c r="H1002" s="220"/>
      <c r="I1002" s="221"/>
      <c r="J1002" s="221"/>
      <c r="K1002" s="221"/>
      <c r="L1002" s="175"/>
    </row>
    <row r="1003" spans="1:12" s="234" customFormat="1" ht="15.75" customHeight="1">
      <c r="A1003" s="174">
        <v>201704</v>
      </c>
      <c r="B1003" s="219"/>
      <c r="C1003" s="218"/>
      <c r="D1003" s="219"/>
      <c r="E1003" s="219"/>
      <c r="F1003" s="219"/>
      <c r="G1003" s="219"/>
      <c r="H1003" s="220"/>
      <c r="I1003" s="221"/>
      <c r="J1003" s="221"/>
      <c r="K1003" s="221"/>
      <c r="L1003" s="175"/>
    </row>
    <row r="1004" spans="1:12" s="234" customFormat="1" ht="15.75" customHeight="1">
      <c r="A1004" s="174">
        <v>201704</v>
      </c>
      <c r="B1004" s="219"/>
      <c r="C1004" s="218"/>
      <c r="D1004" s="219"/>
      <c r="E1004" s="219"/>
      <c r="F1004" s="219"/>
      <c r="G1004" s="219"/>
      <c r="H1004" s="220"/>
      <c r="I1004" s="221"/>
      <c r="J1004" s="221"/>
      <c r="K1004" s="221"/>
      <c r="L1004" s="175"/>
    </row>
    <row r="1005" spans="1:12" s="234" customFormat="1" ht="15.75" customHeight="1">
      <c r="A1005" s="174">
        <v>201704</v>
      </c>
      <c r="B1005" s="219"/>
      <c r="C1005" s="218"/>
      <c r="D1005" s="219"/>
      <c r="E1005" s="219"/>
      <c r="F1005" s="219"/>
      <c r="G1005" s="219"/>
      <c r="H1005" s="220"/>
      <c r="I1005" s="221"/>
      <c r="J1005" s="221"/>
      <c r="K1005" s="221"/>
      <c r="L1005" s="175"/>
    </row>
    <row r="1006" spans="1:12" s="234" customFormat="1" ht="15.75" customHeight="1">
      <c r="A1006" s="174">
        <v>201704</v>
      </c>
      <c r="B1006" s="219"/>
      <c r="C1006" s="218"/>
      <c r="D1006" s="219"/>
      <c r="E1006" s="219"/>
      <c r="F1006" s="219"/>
      <c r="G1006" s="219"/>
      <c r="H1006" s="220"/>
      <c r="I1006" s="221"/>
      <c r="J1006" s="221"/>
      <c r="K1006" s="221"/>
      <c r="L1006" s="175"/>
    </row>
    <row r="1007" spans="1:12" s="234" customFormat="1" ht="15.75" customHeight="1">
      <c r="A1007" s="174">
        <v>201704</v>
      </c>
      <c r="B1007" s="219"/>
      <c r="C1007" s="218"/>
      <c r="D1007" s="219"/>
      <c r="E1007" s="219"/>
      <c r="F1007" s="219"/>
      <c r="G1007" s="219"/>
      <c r="H1007" s="220"/>
      <c r="I1007" s="221"/>
      <c r="J1007" s="221"/>
      <c r="K1007" s="221"/>
      <c r="L1007" s="175"/>
    </row>
    <row r="1008" spans="1:12" s="234" customFormat="1" ht="15.75" customHeight="1">
      <c r="A1008" s="174">
        <v>201704</v>
      </c>
      <c r="B1008" s="219"/>
      <c r="C1008" s="218"/>
      <c r="D1008" s="219"/>
      <c r="E1008" s="219"/>
      <c r="F1008" s="219"/>
      <c r="G1008" s="219"/>
      <c r="H1008" s="220"/>
      <c r="I1008" s="221"/>
      <c r="J1008" s="221"/>
      <c r="K1008" s="221"/>
      <c r="L1008" s="175"/>
    </row>
    <row r="1009" spans="1:12" s="234" customFormat="1" ht="15.75" customHeight="1">
      <c r="A1009" s="174">
        <v>201704</v>
      </c>
      <c r="B1009" s="219"/>
      <c r="C1009" s="218"/>
      <c r="D1009" s="219"/>
      <c r="E1009" s="219"/>
      <c r="F1009" s="219"/>
      <c r="G1009" s="219"/>
      <c r="H1009" s="220"/>
      <c r="I1009" s="221"/>
      <c r="J1009" s="221"/>
      <c r="K1009" s="221"/>
      <c r="L1009" s="175"/>
    </row>
    <row r="1010" spans="1:12" s="234" customFormat="1" ht="15.75" customHeight="1">
      <c r="A1010" s="174">
        <v>201704</v>
      </c>
      <c r="B1010" s="219"/>
      <c r="C1010" s="218"/>
      <c r="D1010" s="219"/>
      <c r="E1010" s="219"/>
      <c r="F1010" s="219"/>
      <c r="G1010" s="219"/>
      <c r="H1010" s="220"/>
      <c r="I1010" s="221"/>
      <c r="J1010" s="221"/>
      <c r="K1010" s="221"/>
      <c r="L1010" s="175"/>
    </row>
    <row r="1011" spans="1:12" s="234" customFormat="1" ht="15.75" customHeight="1">
      <c r="A1011" s="174">
        <v>201704</v>
      </c>
      <c r="B1011" s="219"/>
      <c r="C1011" s="218"/>
      <c r="D1011" s="219"/>
      <c r="E1011" s="219"/>
      <c r="F1011" s="219"/>
      <c r="G1011" s="219"/>
      <c r="H1011" s="220"/>
      <c r="I1011" s="221"/>
      <c r="J1011" s="221"/>
      <c r="K1011" s="221"/>
      <c r="L1011" s="175"/>
    </row>
    <row r="1012" spans="1:12" s="234" customFormat="1" ht="15.75" customHeight="1">
      <c r="A1012" s="174">
        <v>201704</v>
      </c>
      <c r="B1012" s="219"/>
      <c r="C1012" s="218"/>
      <c r="D1012" s="219"/>
      <c r="E1012" s="219"/>
      <c r="F1012" s="219"/>
      <c r="G1012" s="219"/>
      <c r="H1012" s="220"/>
      <c r="I1012" s="221"/>
      <c r="J1012" s="221"/>
      <c r="K1012" s="221"/>
      <c r="L1012" s="175"/>
    </row>
    <row r="1013" spans="1:12" s="234" customFormat="1" ht="15.75" customHeight="1">
      <c r="A1013" s="174">
        <v>201704</v>
      </c>
      <c r="B1013" s="219"/>
      <c r="C1013" s="218"/>
      <c r="D1013" s="219"/>
      <c r="E1013" s="219"/>
      <c r="F1013" s="219"/>
      <c r="G1013" s="219"/>
      <c r="H1013" s="220"/>
      <c r="I1013" s="221"/>
      <c r="J1013" s="221"/>
      <c r="K1013" s="221"/>
      <c r="L1013" s="175"/>
    </row>
    <row r="1014" spans="1:12" s="234" customFormat="1" ht="15.75" customHeight="1">
      <c r="A1014" s="174">
        <v>201704</v>
      </c>
      <c r="B1014" s="219"/>
      <c r="C1014" s="218"/>
      <c r="D1014" s="219"/>
      <c r="E1014" s="219"/>
      <c r="F1014" s="219"/>
      <c r="G1014" s="219"/>
      <c r="H1014" s="220"/>
      <c r="I1014" s="221"/>
      <c r="J1014" s="221"/>
      <c r="K1014" s="221"/>
      <c r="L1014" s="175"/>
    </row>
    <row r="1015" spans="1:12" s="234" customFormat="1" ht="15.75" customHeight="1">
      <c r="A1015" s="174">
        <v>201704</v>
      </c>
      <c r="B1015" s="219"/>
      <c r="C1015" s="218"/>
      <c r="D1015" s="219"/>
      <c r="E1015" s="219"/>
      <c r="F1015" s="219"/>
      <c r="G1015" s="219"/>
      <c r="H1015" s="220"/>
      <c r="I1015" s="221"/>
      <c r="J1015" s="221"/>
      <c r="K1015" s="221"/>
      <c r="L1015" s="175"/>
    </row>
    <row r="1016" spans="1:12" s="234" customFormat="1" ht="15.75" customHeight="1">
      <c r="A1016" s="174">
        <v>201704</v>
      </c>
      <c r="B1016" s="219"/>
      <c r="C1016" s="218"/>
      <c r="D1016" s="219"/>
      <c r="E1016" s="219"/>
      <c r="F1016" s="219"/>
      <c r="G1016" s="219"/>
      <c r="H1016" s="220"/>
      <c r="I1016" s="221"/>
      <c r="J1016" s="221"/>
      <c r="K1016" s="221"/>
      <c r="L1016" s="175"/>
    </row>
    <row r="1017" spans="1:12" s="234" customFormat="1" ht="15.75" customHeight="1">
      <c r="A1017" s="174">
        <v>201704</v>
      </c>
      <c r="B1017" s="219"/>
      <c r="C1017" s="218"/>
      <c r="D1017" s="219"/>
      <c r="E1017" s="219"/>
      <c r="F1017" s="219"/>
      <c r="G1017" s="219"/>
      <c r="H1017" s="220"/>
      <c r="I1017" s="221"/>
      <c r="J1017" s="221"/>
      <c r="K1017" s="221"/>
      <c r="L1017" s="175"/>
    </row>
    <row r="1018" spans="1:12" s="234" customFormat="1" ht="15.75" customHeight="1">
      <c r="A1018" s="174">
        <v>201704</v>
      </c>
      <c r="B1018" s="219"/>
      <c r="C1018" s="218"/>
      <c r="D1018" s="219"/>
      <c r="E1018" s="219"/>
      <c r="F1018" s="219"/>
      <c r="G1018" s="219"/>
      <c r="H1018" s="220"/>
      <c r="I1018" s="221"/>
      <c r="J1018" s="221"/>
      <c r="K1018" s="221"/>
      <c r="L1018" s="175"/>
    </row>
    <row r="1019" spans="1:12" s="234" customFormat="1" ht="15.75" customHeight="1">
      <c r="A1019" s="174">
        <v>201704</v>
      </c>
      <c r="B1019" s="219"/>
      <c r="C1019" s="218"/>
      <c r="D1019" s="219"/>
      <c r="E1019" s="219"/>
      <c r="F1019" s="219"/>
      <c r="G1019" s="219"/>
      <c r="H1019" s="220"/>
      <c r="I1019" s="221"/>
      <c r="J1019" s="221"/>
      <c r="K1019" s="221"/>
      <c r="L1019" s="175"/>
    </row>
    <row r="1020" spans="1:12" s="234" customFormat="1" ht="15.75" customHeight="1">
      <c r="A1020" s="174">
        <v>201704</v>
      </c>
      <c r="B1020" s="219"/>
      <c r="C1020" s="218"/>
      <c r="D1020" s="219"/>
      <c r="E1020" s="219"/>
      <c r="F1020" s="219"/>
      <c r="G1020" s="219"/>
      <c r="H1020" s="220"/>
      <c r="I1020" s="221"/>
      <c r="J1020" s="221"/>
      <c r="K1020" s="221"/>
      <c r="L1020" s="175"/>
    </row>
    <row r="1021" spans="1:12" s="234" customFormat="1" ht="15.75" customHeight="1">
      <c r="A1021" s="174">
        <v>201704</v>
      </c>
      <c r="B1021" s="219"/>
      <c r="C1021" s="218"/>
      <c r="D1021" s="219"/>
      <c r="E1021" s="219"/>
      <c r="F1021" s="219"/>
      <c r="G1021" s="219"/>
      <c r="H1021" s="220"/>
      <c r="I1021" s="221"/>
      <c r="J1021" s="221"/>
      <c r="K1021" s="221"/>
      <c r="L1021" s="175"/>
    </row>
    <row r="1022" spans="1:12" s="234" customFormat="1" ht="15.75" customHeight="1">
      <c r="A1022" s="174">
        <v>201704</v>
      </c>
      <c r="B1022" s="219"/>
      <c r="C1022" s="218"/>
      <c r="D1022" s="219"/>
      <c r="E1022" s="219"/>
      <c r="F1022" s="219"/>
      <c r="G1022" s="219"/>
      <c r="H1022" s="220"/>
      <c r="I1022" s="221"/>
      <c r="J1022" s="221"/>
      <c r="K1022" s="221"/>
      <c r="L1022" s="175"/>
    </row>
    <row r="1023" spans="1:12" s="234" customFormat="1" ht="15.75" customHeight="1">
      <c r="A1023" s="174">
        <v>201704</v>
      </c>
      <c r="B1023" s="219"/>
      <c r="C1023" s="218"/>
      <c r="D1023" s="219"/>
      <c r="E1023" s="219"/>
      <c r="F1023" s="219"/>
      <c r="G1023" s="219"/>
      <c r="H1023" s="220"/>
      <c r="I1023" s="221"/>
      <c r="J1023" s="221"/>
      <c r="K1023" s="221"/>
      <c r="L1023" s="175"/>
    </row>
    <row r="1024" spans="1:12" s="234" customFormat="1" ht="15.75" customHeight="1">
      <c r="A1024" s="174">
        <v>201704</v>
      </c>
      <c r="B1024" s="219"/>
      <c r="C1024" s="218"/>
      <c r="D1024" s="219"/>
      <c r="E1024" s="219"/>
      <c r="F1024" s="219"/>
      <c r="G1024" s="219"/>
      <c r="H1024" s="220"/>
      <c r="I1024" s="221"/>
      <c r="J1024" s="221"/>
      <c r="K1024" s="221"/>
      <c r="L1024" s="175"/>
    </row>
    <row r="1025" spans="1:12" s="234" customFormat="1" ht="15.75" customHeight="1">
      <c r="A1025" s="174">
        <v>201704</v>
      </c>
      <c r="B1025" s="219"/>
      <c r="C1025" s="218"/>
      <c r="D1025" s="219"/>
      <c r="E1025" s="219"/>
      <c r="F1025" s="219"/>
      <c r="G1025" s="219"/>
      <c r="H1025" s="220"/>
      <c r="I1025" s="221"/>
      <c r="J1025" s="221"/>
      <c r="K1025" s="221"/>
      <c r="L1025" s="175"/>
    </row>
    <row r="1026" spans="1:12" s="234" customFormat="1" ht="15.75" customHeight="1">
      <c r="A1026" s="174">
        <v>201704</v>
      </c>
      <c r="B1026" s="219"/>
      <c r="C1026" s="218"/>
      <c r="D1026" s="219"/>
      <c r="E1026" s="219"/>
      <c r="F1026" s="219"/>
      <c r="G1026" s="219"/>
      <c r="H1026" s="220"/>
      <c r="I1026" s="221"/>
      <c r="J1026" s="221"/>
      <c r="K1026" s="221"/>
      <c r="L1026" s="175"/>
    </row>
    <row r="1027" spans="1:12" s="234" customFormat="1" ht="15.75" customHeight="1">
      <c r="A1027" s="174">
        <v>201704</v>
      </c>
      <c r="B1027" s="219"/>
      <c r="C1027" s="218"/>
      <c r="D1027" s="219"/>
      <c r="E1027" s="219"/>
      <c r="F1027" s="219"/>
      <c r="G1027" s="219"/>
      <c r="H1027" s="220"/>
      <c r="I1027" s="221"/>
      <c r="J1027" s="221"/>
      <c r="K1027" s="221"/>
      <c r="L1027" s="175"/>
    </row>
    <row r="1028" spans="1:12" s="234" customFormat="1" ht="15.75" customHeight="1">
      <c r="A1028" s="174">
        <v>201704</v>
      </c>
      <c r="B1028" s="219"/>
      <c r="C1028" s="218"/>
      <c r="D1028" s="219"/>
      <c r="E1028" s="219"/>
      <c r="F1028" s="219"/>
      <c r="G1028" s="219"/>
      <c r="H1028" s="220"/>
      <c r="I1028" s="221"/>
      <c r="J1028" s="221"/>
      <c r="K1028" s="221"/>
      <c r="L1028" s="175"/>
    </row>
    <row r="1029" spans="1:12" s="234" customFormat="1" ht="15.75" customHeight="1">
      <c r="A1029" s="174">
        <v>201704</v>
      </c>
      <c r="B1029" s="219"/>
      <c r="C1029" s="218"/>
      <c r="D1029" s="219"/>
      <c r="E1029" s="219"/>
      <c r="F1029" s="219"/>
      <c r="G1029" s="219"/>
      <c r="H1029" s="220"/>
      <c r="I1029" s="221"/>
      <c r="J1029" s="221"/>
      <c r="K1029" s="221"/>
      <c r="L1029" s="175"/>
    </row>
    <row r="1030" spans="1:12" s="234" customFormat="1" ht="15.75" customHeight="1">
      <c r="A1030" s="174">
        <v>201704</v>
      </c>
      <c r="B1030" s="219"/>
      <c r="C1030" s="218"/>
      <c r="D1030" s="219"/>
      <c r="E1030" s="219"/>
      <c r="F1030" s="219"/>
      <c r="G1030" s="219"/>
      <c r="H1030" s="220"/>
      <c r="I1030" s="221"/>
      <c r="J1030" s="221"/>
      <c r="K1030" s="221"/>
      <c r="L1030" s="175"/>
    </row>
    <row r="1031" spans="1:12" s="234" customFormat="1" ht="15.75" customHeight="1">
      <c r="A1031" s="174">
        <v>201704</v>
      </c>
      <c r="B1031" s="219"/>
      <c r="C1031" s="218"/>
      <c r="D1031" s="219"/>
      <c r="E1031" s="219"/>
      <c r="F1031" s="219"/>
      <c r="G1031" s="219"/>
      <c r="H1031" s="220"/>
      <c r="I1031" s="221"/>
      <c r="J1031" s="221"/>
      <c r="K1031" s="221"/>
      <c r="L1031" s="175"/>
    </row>
    <row r="1032" spans="1:12" s="234" customFormat="1" ht="15.75" customHeight="1">
      <c r="A1032" s="174">
        <v>201704</v>
      </c>
      <c r="B1032" s="219"/>
      <c r="C1032" s="218"/>
      <c r="D1032" s="219"/>
      <c r="E1032" s="219"/>
      <c r="F1032" s="219"/>
      <c r="G1032" s="219"/>
      <c r="H1032" s="220"/>
      <c r="I1032" s="221"/>
      <c r="J1032" s="221"/>
      <c r="K1032" s="221"/>
      <c r="L1032" s="175"/>
    </row>
    <row r="1033" spans="1:12" s="234" customFormat="1" ht="15.75" customHeight="1">
      <c r="A1033" s="174">
        <v>201704</v>
      </c>
      <c r="B1033" s="219"/>
      <c r="C1033" s="218"/>
      <c r="D1033" s="219"/>
      <c r="E1033" s="219"/>
      <c r="F1033" s="219"/>
      <c r="G1033" s="219"/>
      <c r="H1033" s="220"/>
      <c r="I1033" s="221"/>
      <c r="J1033" s="221"/>
      <c r="K1033" s="221"/>
      <c r="L1033" s="175"/>
    </row>
    <row r="1034" spans="1:12" s="234" customFormat="1" ht="15.75" customHeight="1">
      <c r="A1034" s="174">
        <v>201704</v>
      </c>
      <c r="B1034" s="219"/>
      <c r="C1034" s="218"/>
      <c r="D1034" s="219"/>
      <c r="E1034" s="219"/>
      <c r="F1034" s="219"/>
      <c r="G1034" s="219"/>
      <c r="H1034" s="220"/>
      <c r="I1034" s="221"/>
      <c r="J1034" s="221"/>
      <c r="K1034" s="221"/>
      <c r="L1034" s="175"/>
    </row>
    <row r="1035" spans="1:12" s="234" customFormat="1" ht="15.75" customHeight="1">
      <c r="A1035" s="174">
        <v>201704</v>
      </c>
      <c r="B1035" s="219"/>
      <c r="C1035" s="218"/>
      <c r="D1035" s="219"/>
      <c r="E1035" s="219"/>
      <c r="F1035" s="219"/>
      <c r="G1035" s="219"/>
      <c r="H1035" s="220"/>
      <c r="I1035" s="221"/>
      <c r="J1035" s="221"/>
      <c r="K1035" s="221"/>
      <c r="L1035" s="175"/>
    </row>
    <row r="1036" spans="1:12" s="234" customFormat="1" ht="15.75" customHeight="1">
      <c r="A1036" s="174">
        <v>201704</v>
      </c>
      <c r="B1036" s="219"/>
      <c r="C1036" s="218"/>
      <c r="D1036" s="219"/>
      <c r="E1036" s="219"/>
      <c r="F1036" s="219"/>
      <c r="G1036" s="219"/>
      <c r="H1036" s="220"/>
      <c r="I1036" s="221"/>
      <c r="J1036" s="221"/>
      <c r="K1036" s="221"/>
      <c r="L1036" s="175"/>
    </row>
    <row r="1037" spans="1:12" s="234" customFormat="1" ht="15.75" customHeight="1">
      <c r="A1037" s="174">
        <v>201704</v>
      </c>
      <c r="B1037" s="219"/>
      <c r="C1037" s="218"/>
      <c r="D1037" s="219"/>
      <c r="E1037" s="219"/>
      <c r="F1037" s="219"/>
      <c r="G1037" s="219"/>
      <c r="H1037" s="220"/>
      <c r="I1037" s="221"/>
      <c r="J1037" s="221"/>
      <c r="K1037" s="221"/>
      <c r="L1037" s="175"/>
    </row>
    <row r="1038" spans="1:12" s="234" customFormat="1" ht="15.75" customHeight="1">
      <c r="A1038" s="174">
        <v>201704</v>
      </c>
      <c r="B1038" s="219"/>
      <c r="C1038" s="218"/>
      <c r="D1038" s="219"/>
      <c r="E1038" s="219"/>
      <c r="F1038" s="219"/>
      <c r="G1038" s="219"/>
      <c r="H1038" s="220"/>
      <c r="I1038" s="221"/>
      <c r="J1038" s="221"/>
      <c r="K1038" s="221"/>
      <c r="L1038" s="175"/>
    </row>
    <row r="1039" spans="1:12" s="234" customFormat="1" ht="15.75" customHeight="1">
      <c r="A1039" s="174">
        <v>201704</v>
      </c>
      <c r="B1039" s="219"/>
      <c r="C1039" s="218"/>
      <c r="D1039" s="219"/>
      <c r="E1039" s="219"/>
      <c r="F1039" s="219"/>
      <c r="G1039" s="219"/>
      <c r="H1039" s="220"/>
      <c r="I1039" s="221"/>
      <c r="J1039" s="221"/>
      <c r="K1039" s="221"/>
      <c r="L1039" s="175"/>
    </row>
    <row r="1040" spans="1:12" s="234" customFormat="1" ht="15.75" customHeight="1">
      <c r="A1040" s="174">
        <v>201704</v>
      </c>
      <c r="B1040" s="219"/>
      <c r="C1040" s="218"/>
      <c r="D1040" s="219"/>
      <c r="E1040" s="219"/>
      <c r="F1040" s="219"/>
      <c r="G1040" s="219"/>
      <c r="H1040" s="220"/>
      <c r="I1040" s="221"/>
      <c r="J1040" s="221"/>
      <c r="K1040" s="221"/>
      <c r="L1040" s="175"/>
    </row>
    <row r="1041" spans="1:12" s="234" customFormat="1" ht="15.75" customHeight="1">
      <c r="A1041" s="174">
        <v>201704</v>
      </c>
      <c r="B1041" s="219"/>
      <c r="C1041" s="218"/>
      <c r="D1041" s="219"/>
      <c r="E1041" s="219"/>
      <c r="F1041" s="219"/>
      <c r="G1041" s="219"/>
      <c r="H1041" s="220"/>
      <c r="I1041" s="221"/>
      <c r="J1041" s="221"/>
      <c r="K1041" s="221"/>
      <c r="L1041" s="175"/>
    </row>
    <row r="1042" spans="1:12" s="234" customFormat="1" ht="15.75" customHeight="1">
      <c r="A1042" s="174">
        <v>201704</v>
      </c>
      <c r="B1042" s="219"/>
      <c r="C1042" s="218"/>
      <c r="D1042" s="219"/>
      <c r="E1042" s="219"/>
      <c r="F1042" s="219"/>
      <c r="G1042" s="219"/>
      <c r="H1042" s="220"/>
      <c r="I1042" s="221"/>
      <c r="J1042" s="221"/>
      <c r="K1042" s="221"/>
      <c r="L1042" s="175"/>
    </row>
    <row r="1043" spans="1:12" s="234" customFormat="1" ht="15.75" customHeight="1">
      <c r="A1043" s="174">
        <v>201704</v>
      </c>
      <c r="B1043" s="219"/>
      <c r="C1043" s="218"/>
      <c r="D1043" s="219"/>
      <c r="E1043" s="219"/>
      <c r="F1043" s="219"/>
      <c r="G1043" s="219"/>
      <c r="H1043" s="220"/>
      <c r="I1043" s="221"/>
      <c r="J1043" s="221"/>
      <c r="K1043" s="221"/>
      <c r="L1043" s="175"/>
    </row>
    <row r="1044" spans="1:12" s="234" customFormat="1" ht="15.75" customHeight="1">
      <c r="A1044" s="174">
        <v>201704</v>
      </c>
      <c r="B1044" s="219"/>
      <c r="C1044" s="218"/>
      <c r="D1044" s="219"/>
      <c r="E1044" s="219"/>
      <c r="F1044" s="219"/>
      <c r="G1044" s="219"/>
      <c r="H1044" s="220"/>
      <c r="I1044" s="221"/>
      <c r="J1044" s="221"/>
      <c r="K1044" s="221"/>
      <c r="L1044" s="175"/>
    </row>
    <row r="1045" spans="1:12" s="234" customFormat="1" ht="15.75" customHeight="1">
      <c r="A1045" s="174">
        <v>201704</v>
      </c>
      <c r="B1045" s="219"/>
      <c r="C1045" s="218"/>
      <c r="D1045" s="219"/>
      <c r="E1045" s="219"/>
      <c r="F1045" s="219"/>
      <c r="G1045" s="219"/>
      <c r="H1045" s="220"/>
      <c r="I1045" s="221"/>
      <c r="J1045" s="221"/>
      <c r="K1045" s="221"/>
      <c r="L1045" s="175"/>
    </row>
    <row r="1046" spans="1:12" s="234" customFormat="1" ht="15.75" customHeight="1">
      <c r="A1046" s="174">
        <v>201704</v>
      </c>
      <c r="B1046" s="219"/>
      <c r="C1046" s="218"/>
      <c r="D1046" s="219"/>
      <c r="E1046" s="219"/>
      <c r="F1046" s="219"/>
      <c r="G1046" s="219"/>
      <c r="H1046" s="220"/>
      <c r="I1046" s="221"/>
      <c r="J1046" s="221"/>
      <c r="K1046" s="221"/>
      <c r="L1046" s="175"/>
    </row>
    <row r="1047" spans="1:12" s="234" customFormat="1" ht="15.75" customHeight="1">
      <c r="A1047" s="174">
        <v>201704</v>
      </c>
      <c r="B1047" s="219"/>
      <c r="C1047" s="218"/>
      <c r="D1047" s="219"/>
      <c r="E1047" s="219"/>
      <c r="F1047" s="219"/>
      <c r="G1047" s="219"/>
      <c r="H1047" s="220"/>
      <c r="I1047" s="221"/>
      <c r="J1047" s="221"/>
      <c r="K1047" s="221"/>
      <c r="L1047" s="175"/>
    </row>
    <row r="1048" spans="1:12" s="234" customFormat="1" ht="15.75" customHeight="1">
      <c r="A1048" s="174">
        <v>201704</v>
      </c>
      <c r="B1048" s="219"/>
      <c r="C1048" s="218"/>
      <c r="D1048" s="219"/>
      <c r="E1048" s="219"/>
      <c r="F1048" s="219"/>
      <c r="G1048" s="219"/>
      <c r="H1048" s="220"/>
      <c r="I1048" s="221"/>
      <c r="J1048" s="221"/>
      <c r="K1048" s="221"/>
      <c r="L1048" s="175"/>
    </row>
    <row r="1049" spans="1:12" s="234" customFormat="1" ht="15.75" customHeight="1">
      <c r="A1049" s="174">
        <v>201704</v>
      </c>
      <c r="B1049" s="219"/>
      <c r="C1049" s="218"/>
      <c r="D1049" s="219"/>
      <c r="E1049" s="219"/>
      <c r="F1049" s="219"/>
      <c r="G1049" s="219"/>
      <c r="H1049" s="220"/>
      <c r="I1049" s="221"/>
      <c r="J1049" s="221"/>
      <c r="K1049" s="221"/>
      <c r="L1049" s="175"/>
    </row>
    <row r="1050" spans="1:12" s="234" customFormat="1" ht="15.75" customHeight="1">
      <c r="A1050" s="174">
        <v>201704</v>
      </c>
      <c r="B1050" s="219"/>
      <c r="C1050" s="218"/>
      <c r="D1050" s="219"/>
      <c r="E1050" s="219"/>
      <c r="F1050" s="219"/>
      <c r="G1050" s="219"/>
      <c r="H1050" s="220"/>
      <c r="I1050" s="221"/>
      <c r="J1050" s="221"/>
      <c r="K1050" s="221"/>
      <c r="L1050" s="175"/>
    </row>
    <row r="1051" spans="1:12" s="234" customFormat="1" ht="15.75" customHeight="1">
      <c r="A1051" s="174">
        <v>201704</v>
      </c>
      <c r="B1051" s="219"/>
      <c r="C1051" s="218"/>
      <c r="D1051" s="219"/>
      <c r="E1051" s="219"/>
      <c r="F1051" s="219"/>
      <c r="G1051" s="219"/>
      <c r="H1051" s="220"/>
      <c r="I1051" s="221"/>
      <c r="J1051" s="221"/>
      <c r="K1051" s="221"/>
      <c r="L1051" s="175"/>
    </row>
    <row r="1052" spans="1:12" s="234" customFormat="1" ht="15.75" customHeight="1">
      <c r="A1052" s="174">
        <v>201704</v>
      </c>
      <c r="B1052" s="219"/>
      <c r="C1052" s="218"/>
      <c r="D1052" s="219"/>
      <c r="E1052" s="219"/>
      <c r="F1052" s="219"/>
      <c r="G1052" s="219"/>
      <c r="H1052" s="220"/>
      <c r="I1052" s="221"/>
      <c r="J1052" s="221"/>
      <c r="K1052" s="221"/>
      <c r="L1052" s="175"/>
    </row>
    <row r="1053" spans="1:12" s="234" customFormat="1" ht="15.75" customHeight="1">
      <c r="A1053" s="174">
        <v>201704</v>
      </c>
      <c r="B1053" s="219"/>
      <c r="C1053" s="218"/>
      <c r="D1053" s="219"/>
      <c r="E1053" s="219"/>
      <c r="F1053" s="219"/>
      <c r="G1053" s="219"/>
      <c r="H1053" s="220"/>
      <c r="I1053" s="221"/>
      <c r="J1053" s="221"/>
      <c r="K1053" s="221"/>
      <c r="L1053" s="175"/>
    </row>
    <row r="1054" spans="1:12" s="234" customFormat="1" ht="15.75" customHeight="1">
      <c r="A1054" s="174">
        <v>201704</v>
      </c>
      <c r="B1054" s="219"/>
      <c r="C1054" s="218"/>
      <c r="D1054" s="219"/>
      <c r="E1054" s="219"/>
      <c r="F1054" s="219"/>
      <c r="G1054" s="219"/>
      <c r="H1054" s="220"/>
      <c r="I1054" s="221"/>
      <c r="J1054" s="221"/>
      <c r="K1054" s="221"/>
      <c r="L1054" s="175"/>
    </row>
    <row r="1055" spans="1:12" s="234" customFormat="1" ht="15.75" customHeight="1">
      <c r="A1055" s="174">
        <v>201704</v>
      </c>
      <c r="B1055" s="219"/>
      <c r="C1055" s="218"/>
      <c r="D1055" s="219"/>
      <c r="E1055" s="219"/>
      <c r="F1055" s="219"/>
      <c r="G1055" s="219"/>
      <c r="H1055" s="220"/>
      <c r="I1055" s="221"/>
      <c r="J1055" s="221"/>
      <c r="K1055" s="221"/>
      <c r="L1055" s="175"/>
    </row>
    <row r="1056" spans="1:12" s="234" customFormat="1" ht="15.75" customHeight="1">
      <c r="A1056" s="174">
        <v>201704</v>
      </c>
      <c r="B1056" s="219"/>
      <c r="C1056" s="218"/>
      <c r="D1056" s="219"/>
      <c r="E1056" s="219"/>
      <c r="F1056" s="219"/>
      <c r="G1056" s="219"/>
      <c r="H1056" s="220"/>
      <c r="I1056" s="221"/>
      <c r="J1056" s="221"/>
      <c r="K1056" s="221"/>
      <c r="L1056" s="175"/>
    </row>
    <row r="1057" spans="1:12" s="234" customFormat="1" ht="15.75" customHeight="1">
      <c r="A1057" s="174">
        <v>201704</v>
      </c>
      <c r="B1057" s="219"/>
      <c r="C1057" s="218"/>
      <c r="D1057" s="219"/>
      <c r="E1057" s="219"/>
      <c r="F1057" s="219"/>
      <c r="G1057" s="219"/>
      <c r="H1057" s="220"/>
      <c r="I1057" s="221"/>
      <c r="J1057" s="221"/>
      <c r="K1057" s="221"/>
      <c r="L1057" s="175"/>
    </row>
    <row r="1058" spans="1:12" s="234" customFormat="1" ht="15.75" customHeight="1">
      <c r="A1058" s="174">
        <v>201704</v>
      </c>
      <c r="B1058" s="219"/>
      <c r="C1058" s="218"/>
      <c r="D1058" s="219"/>
      <c r="E1058" s="219"/>
      <c r="F1058" s="219"/>
      <c r="G1058" s="219"/>
      <c r="H1058" s="220"/>
      <c r="I1058" s="221"/>
      <c r="J1058" s="221"/>
      <c r="K1058" s="221"/>
      <c r="L1058" s="175"/>
    </row>
    <row r="1059" spans="1:12" s="234" customFormat="1" ht="15.75" customHeight="1">
      <c r="A1059" s="174">
        <v>201704</v>
      </c>
      <c r="B1059" s="219"/>
      <c r="C1059" s="218"/>
      <c r="D1059" s="219"/>
      <c r="E1059" s="219"/>
      <c r="F1059" s="219"/>
      <c r="G1059" s="219"/>
      <c r="H1059" s="220"/>
      <c r="I1059" s="221"/>
      <c r="J1059" s="221"/>
      <c r="K1059" s="221"/>
      <c r="L1059" s="175"/>
    </row>
    <row r="1060" spans="1:12" s="234" customFormat="1" ht="15.75" customHeight="1">
      <c r="A1060" s="174">
        <v>201704</v>
      </c>
      <c r="B1060" s="219"/>
      <c r="C1060" s="218"/>
      <c r="D1060" s="219"/>
      <c r="E1060" s="219"/>
      <c r="F1060" s="219"/>
      <c r="G1060" s="219"/>
      <c r="H1060" s="220"/>
      <c r="I1060" s="221"/>
      <c r="J1060" s="221"/>
      <c r="K1060" s="221"/>
      <c r="L1060" s="175"/>
    </row>
    <row r="1061" spans="1:12" s="234" customFormat="1" ht="15.75" customHeight="1">
      <c r="A1061" s="174">
        <v>201704</v>
      </c>
      <c r="B1061" s="219"/>
      <c r="C1061" s="218"/>
      <c r="D1061" s="219"/>
      <c r="E1061" s="219"/>
      <c r="F1061" s="219"/>
      <c r="G1061" s="219"/>
      <c r="H1061" s="220"/>
      <c r="I1061" s="221"/>
      <c r="J1061" s="221"/>
      <c r="K1061" s="221"/>
      <c r="L1061" s="175"/>
    </row>
    <row r="1062" spans="1:12" s="234" customFormat="1" ht="15.75" customHeight="1">
      <c r="A1062" s="174">
        <v>201704</v>
      </c>
      <c r="B1062" s="219"/>
      <c r="C1062" s="218"/>
      <c r="D1062" s="219"/>
      <c r="E1062" s="219"/>
      <c r="F1062" s="219"/>
      <c r="G1062" s="219"/>
      <c r="H1062" s="220"/>
      <c r="I1062" s="221"/>
      <c r="J1062" s="221"/>
      <c r="K1062" s="221"/>
      <c r="L1062" s="175"/>
    </row>
    <row r="1063" spans="1:12" s="234" customFormat="1" ht="15.75" customHeight="1">
      <c r="A1063" s="174">
        <v>201704</v>
      </c>
      <c r="B1063" s="219"/>
      <c r="C1063" s="218"/>
      <c r="D1063" s="219"/>
      <c r="E1063" s="219"/>
      <c r="F1063" s="219"/>
      <c r="G1063" s="219"/>
      <c r="H1063" s="220"/>
      <c r="I1063" s="221"/>
      <c r="J1063" s="221"/>
      <c r="K1063" s="221"/>
      <c r="L1063" s="175"/>
    </row>
    <row r="1064" spans="1:12" s="234" customFormat="1" ht="15.75" customHeight="1">
      <c r="A1064" s="174">
        <v>201704</v>
      </c>
      <c r="B1064" s="219"/>
      <c r="C1064" s="218"/>
      <c r="D1064" s="219"/>
      <c r="E1064" s="219"/>
      <c r="F1064" s="219"/>
      <c r="G1064" s="219"/>
      <c r="H1064" s="220"/>
      <c r="I1064" s="221"/>
      <c r="J1064" s="221"/>
      <c r="K1064" s="221"/>
      <c r="L1064" s="175"/>
    </row>
    <row r="1065" spans="1:12" s="234" customFormat="1" ht="15.75" customHeight="1">
      <c r="A1065" s="174">
        <v>201704</v>
      </c>
      <c r="B1065" s="219"/>
      <c r="C1065" s="218"/>
      <c r="D1065" s="219"/>
      <c r="E1065" s="219"/>
      <c r="F1065" s="219"/>
      <c r="G1065" s="219"/>
      <c r="H1065" s="220"/>
      <c r="I1065" s="221"/>
      <c r="J1065" s="221"/>
      <c r="K1065" s="221"/>
      <c r="L1065" s="175"/>
    </row>
    <row r="1066" spans="1:12" s="234" customFormat="1" ht="15.75" customHeight="1">
      <c r="A1066" s="174">
        <v>201704</v>
      </c>
      <c r="B1066" s="219"/>
      <c r="C1066" s="218"/>
      <c r="D1066" s="219"/>
      <c r="E1066" s="219"/>
      <c r="F1066" s="219"/>
      <c r="G1066" s="219"/>
      <c r="H1066" s="220"/>
      <c r="I1066" s="221"/>
      <c r="J1066" s="221"/>
      <c r="K1066" s="221"/>
      <c r="L1066" s="175"/>
    </row>
    <row r="1067" spans="1:12" s="234" customFormat="1" ht="15.75" customHeight="1">
      <c r="A1067" s="174">
        <v>201704</v>
      </c>
      <c r="B1067" s="219"/>
      <c r="C1067" s="218"/>
      <c r="D1067" s="219"/>
      <c r="E1067" s="219"/>
      <c r="F1067" s="219"/>
      <c r="G1067" s="219"/>
      <c r="H1067" s="220"/>
      <c r="I1067" s="221"/>
      <c r="J1067" s="221"/>
      <c r="K1067" s="221"/>
      <c r="L1067" s="175"/>
    </row>
    <row r="1068" spans="1:12" s="234" customFormat="1" ht="15.75" customHeight="1">
      <c r="A1068" s="174">
        <v>201704</v>
      </c>
      <c r="B1068" s="219"/>
      <c r="C1068" s="218"/>
      <c r="D1068" s="219"/>
      <c r="E1068" s="219"/>
      <c r="F1068" s="219"/>
      <c r="G1068" s="219"/>
      <c r="H1068" s="220"/>
      <c r="I1068" s="221"/>
      <c r="J1068" s="221"/>
      <c r="K1068" s="221"/>
      <c r="L1068" s="175"/>
    </row>
    <row r="1069" spans="1:12" s="234" customFormat="1" ht="15.75" customHeight="1">
      <c r="A1069" s="174">
        <v>201704</v>
      </c>
      <c r="B1069" s="219"/>
      <c r="C1069" s="218"/>
      <c r="D1069" s="219"/>
      <c r="E1069" s="219"/>
      <c r="F1069" s="219"/>
      <c r="G1069" s="219"/>
      <c r="H1069" s="220"/>
      <c r="I1069" s="221"/>
      <c r="J1069" s="221"/>
      <c r="K1069" s="221"/>
      <c r="L1069" s="175"/>
    </row>
    <row r="1070" spans="1:12" s="234" customFormat="1" ht="15.75" customHeight="1">
      <c r="A1070" s="174">
        <v>201704</v>
      </c>
      <c r="B1070" s="219"/>
      <c r="C1070" s="218"/>
      <c r="D1070" s="219"/>
      <c r="E1070" s="219"/>
      <c r="F1070" s="219"/>
      <c r="G1070" s="219"/>
      <c r="H1070" s="220"/>
      <c r="I1070" s="221"/>
      <c r="J1070" s="221"/>
      <c r="K1070" s="221"/>
      <c r="L1070" s="175"/>
    </row>
    <row r="1071" spans="1:12" s="234" customFormat="1" ht="15.75" customHeight="1">
      <c r="A1071" s="174">
        <v>201704</v>
      </c>
      <c r="B1071" s="219"/>
      <c r="C1071" s="218"/>
      <c r="D1071" s="219"/>
      <c r="E1071" s="219"/>
      <c r="F1071" s="219"/>
      <c r="G1071" s="219"/>
      <c r="H1071" s="220"/>
      <c r="I1071" s="221"/>
      <c r="J1071" s="221"/>
      <c r="K1071" s="221"/>
      <c r="L1071" s="175"/>
    </row>
    <row r="1072" spans="1:12" s="234" customFormat="1" ht="15.75" customHeight="1">
      <c r="A1072" s="174">
        <v>201704</v>
      </c>
      <c r="B1072" s="219"/>
      <c r="C1072" s="218"/>
      <c r="D1072" s="219"/>
      <c r="E1072" s="219"/>
      <c r="F1072" s="219"/>
      <c r="G1072" s="219"/>
      <c r="H1072" s="220"/>
      <c r="I1072" s="221"/>
      <c r="J1072" s="221"/>
      <c r="K1072" s="221"/>
      <c r="L1072" s="175"/>
    </row>
    <row r="1073" spans="1:12" s="234" customFormat="1" ht="15.75" customHeight="1">
      <c r="A1073" s="174">
        <v>201704</v>
      </c>
      <c r="B1073" s="219"/>
      <c r="C1073" s="218"/>
      <c r="D1073" s="219"/>
      <c r="E1073" s="219"/>
      <c r="F1073" s="219"/>
      <c r="G1073" s="219"/>
      <c r="H1073" s="220"/>
      <c r="I1073" s="221"/>
      <c r="J1073" s="221"/>
      <c r="K1073" s="221"/>
      <c r="L1073" s="175"/>
    </row>
    <row r="1074" spans="1:12" s="234" customFormat="1" ht="15.75" customHeight="1">
      <c r="A1074" s="174">
        <v>201704</v>
      </c>
      <c r="B1074" s="219"/>
      <c r="C1074" s="218"/>
      <c r="D1074" s="219"/>
      <c r="E1074" s="219"/>
      <c r="F1074" s="219"/>
      <c r="G1074" s="219"/>
      <c r="H1074" s="220"/>
      <c r="I1074" s="221"/>
      <c r="J1074" s="221"/>
      <c r="K1074" s="221"/>
      <c r="L1074" s="175"/>
    </row>
    <row r="1075" spans="1:12" s="234" customFormat="1" ht="15.75" customHeight="1">
      <c r="A1075" s="174">
        <v>201704</v>
      </c>
      <c r="B1075" s="219"/>
      <c r="C1075" s="218"/>
      <c r="D1075" s="219"/>
      <c r="E1075" s="219"/>
      <c r="F1075" s="219"/>
      <c r="G1075" s="219"/>
      <c r="H1075" s="220"/>
      <c r="I1075" s="221"/>
      <c r="J1075" s="221"/>
      <c r="K1075" s="221"/>
      <c r="L1075" s="175"/>
    </row>
    <row r="1076" spans="1:12" s="234" customFormat="1" ht="15.75" customHeight="1">
      <c r="A1076" s="174">
        <v>201704</v>
      </c>
      <c r="B1076" s="219"/>
      <c r="C1076" s="218"/>
      <c r="D1076" s="219"/>
      <c r="E1076" s="219"/>
      <c r="F1076" s="219"/>
      <c r="G1076" s="219"/>
      <c r="H1076" s="220"/>
      <c r="I1076" s="221"/>
      <c r="J1076" s="221"/>
      <c r="K1076" s="221"/>
      <c r="L1076" s="175"/>
    </row>
    <row r="1077" spans="1:12" s="234" customFormat="1" ht="15.75" customHeight="1">
      <c r="A1077" s="174">
        <v>201704</v>
      </c>
      <c r="B1077" s="219"/>
      <c r="C1077" s="218"/>
      <c r="D1077" s="219"/>
      <c r="E1077" s="219"/>
      <c r="F1077" s="219"/>
      <c r="G1077" s="219"/>
      <c r="H1077" s="220"/>
      <c r="I1077" s="221"/>
      <c r="J1077" s="221"/>
      <c r="K1077" s="221"/>
      <c r="L1077" s="175"/>
    </row>
    <row r="1078" spans="1:12" s="234" customFormat="1" ht="15.75" customHeight="1">
      <c r="A1078" s="174">
        <v>201704</v>
      </c>
      <c r="B1078" s="219"/>
      <c r="C1078" s="218"/>
      <c r="D1078" s="219"/>
      <c r="E1078" s="219"/>
      <c r="F1078" s="219"/>
      <c r="G1078" s="219"/>
      <c r="H1078" s="220"/>
      <c r="I1078" s="221"/>
      <c r="J1078" s="221"/>
      <c r="K1078" s="221"/>
      <c r="L1078" s="175"/>
    </row>
    <row r="1079" spans="1:12" s="234" customFormat="1" ht="15.75" customHeight="1">
      <c r="A1079" s="174">
        <v>201704</v>
      </c>
      <c r="B1079" s="219"/>
      <c r="C1079" s="218"/>
      <c r="D1079" s="219"/>
      <c r="E1079" s="219"/>
      <c r="F1079" s="219"/>
      <c r="G1079" s="219"/>
      <c r="H1079" s="220"/>
      <c r="I1079" s="221"/>
      <c r="J1079" s="221"/>
      <c r="K1079" s="221"/>
      <c r="L1079" s="175"/>
    </row>
    <row r="1080" spans="1:12" s="234" customFormat="1" ht="15.75" customHeight="1">
      <c r="A1080" s="174">
        <v>201704</v>
      </c>
      <c r="B1080" s="219"/>
      <c r="C1080" s="218"/>
      <c r="D1080" s="219"/>
      <c r="E1080" s="219"/>
      <c r="F1080" s="219"/>
      <c r="G1080" s="219"/>
      <c r="H1080" s="220"/>
      <c r="I1080" s="221"/>
      <c r="J1080" s="221"/>
      <c r="K1080" s="221"/>
      <c r="L1080" s="175"/>
    </row>
    <row r="1081" spans="1:12" s="234" customFormat="1" ht="15.75" customHeight="1">
      <c r="A1081" s="174">
        <v>201704</v>
      </c>
      <c r="B1081" s="219"/>
      <c r="C1081" s="218"/>
      <c r="D1081" s="219"/>
      <c r="E1081" s="219"/>
      <c r="F1081" s="219"/>
      <c r="G1081" s="219"/>
      <c r="H1081" s="220"/>
      <c r="I1081" s="221"/>
      <c r="J1081" s="221"/>
      <c r="K1081" s="221"/>
      <c r="L1081" s="175"/>
    </row>
    <row r="1082" spans="1:12" s="234" customFormat="1" ht="15.75" customHeight="1">
      <c r="A1082" s="174">
        <v>201704</v>
      </c>
      <c r="B1082" s="219"/>
      <c r="C1082" s="218"/>
      <c r="D1082" s="219"/>
      <c r="E1082" s="219"/>
      <c r="F1082" s="219"/>
      <c r="G1082" s="219"/>
      <c r="H1082" s="220"/>
      <c r="I1082" s="221"/>
      <c r="J1082" s="221"/>
      <c r="K1082" s="221"/>
      <c r="L1082" s="175"/>
    </row>
    <row r="1083" spans="1:12" s="234" customFormat="1" ht="15.75" customHeight="1">
      <c r="A1083" s="174">
        <v>201704</v>
      </c>
      <c r="B1083" s="219"/>
      <c r="C1083" s="218"/>
      <c r="D1083" s="219"/>
      <c r="E1083" s="219"/>
      <c r="F1083" s="219"/>
      <c r="G1083" s="219"/>
      <c r="H1083" s="220"/>
      <c r="I1083" s="221"/>
      <c r="J1083" s="221"/>
      <c r="K1083" s="221"/>
      <c r="L1083" s="175"/>
    </row>
    <row r="1084" spans="1:12" s="234" customFormat="1" ht="15.75" customHeight="1">
      <c r="A1084" s="174">
        <v>201704</v>
      </c>
      <c r="B1084" s="219"/>
      <c r="C1084" s="218"/>
      <c r="D1084" s="219"/>
      <c r="E1084" s="219"/>
      <c r="F1084" s="219"/>
      <c r="G1084" s="219"/>
      <c r="H1084" s="220"/>
      <c r="I1084" s="221"/>
      <c r="J1084" s="221"/>
      <c r="K1084" s="221"/>
      <c r="L1084" s="175"/>
    </row>
    <row r="1085" spans="1:12" s="234" customFormat="1" ht="15.75" customHeight="1">
      <c r="A1085" s="174">
        <v>201704</v>
      </c>
      <c r="B1085" s="219"/>
      <c r="C1085" s="218"/>
      <c r="D1085" s="219"/>
      <c r="E1085" s="219"/>
      <c r="F1085" s="219"/>
      <c r="G1085" s="219"/>
      <c r="H1085" s="220"/>
      <c r="I1085" s="221"/>
      <c r="J1085" s="221"/>
      <c r="K1085" s="221"/>
      <c r="L1085" s="175"/>
    </row>
    <row r="1086" spans="1:12" s="234" customFormat="1" ht="15.75" customHeight="1">
      <c r="A1086" s="174">
        <v>201704</v>
      </c>
      <c r="B1086" s="219"/>
      <c r="C1086" s="218"/>
      <c r="D1086" s="219"/>
      <c r="E1086" s="219"/>
      <c r="F1086" s="219"/>
      <c r="G1086" s="219"/>
      <c r="H1086" s="220"/>
      <c r="I1086" s="221"/>
      <c r="J1086" s="221"/>
      <c r="K1086" s="221"/>
      <c r="L1086" s="175"/>
    </row>
    <row r="1087" spans="1:12" s="234" customFormat="1" ht="15.75" customHeight="1">
      <c r="A1087" s="174">
        <v>201704</v>
      </c>
      <c r="B1087" s="219"/>
      <c r="C1087" s="218"/>
      <c r="D1087" s="219"/>
      <c r="E1087" s="219"/>
      <c r="F1087" s="219"/>
      <c r="G1087" s="219"/>
      <c r="H1087" s="220"/>
      <c r="I1087" s="221"/>
      <c r="J1087" s="221"/>
      <c r="K1087" s="221"/>
      <c r="L1087" s="175"/>
    </row>
    <row r="1088" spans="1:12" s="234" customFormat="1" ht="15.75" customHeight="1">
      <c r="A1088" s="174">
        <v>201704</v>
      </c>
      <c r="B1088" s="219"/>
      <c r="C1088" s="218"/>
      <c r="D1088" s="219"/>
      <c r="E1088" s="219"/>
      <c r="F1088" s="219"/>
      <c r="G1088" s="219"/>
      <c r="H1088" s="220"/>
      <c r="I1088" s="221"/>
      <c r="J1088" s="221"/>
      <c r="K1088" s="221"/>
      <c r="L1088" s="175"/>
    </row>
    <row r="1089" spans="1:12" s="234" customFormat="1" ht="15.75" customHeight="1">
      <c r="A1089" s="174">
        <v>201704</v>
      </c>
      <c r="B1089" s="219"/>
      <c r="C1089" s="218"/>
      <c r="D1089" s="219"/>
      <c r="E1089" s="219"/>
      <c r="F1089" s="219"/>
      <c r="G1089" s="219"/>
      <c r="H1089" s="220"/>
      <c r="I1089" s="221"/>
      <c r="J1089" s="221"/>
      <c r="K1089" s="221"/>
      <c r="L1089" s="175"/>
    </row>
    <row r="1090" spans="1:12" s="234" customFormat="1" ht="15.75" customHeight="1">
      <c r="A1090" s="174">
        <v>201704</v>
      </c>
      <c r="B1090" s="219"/>
      <c r="C1090" s="218"/>
      <c r="D1090" s="219"/>
      <c r="E1090" s="219"/>
      <c r="F1090" s="219"/>
      <c r="G1090" s="219"/>
      <c r="H1090" s="220"/>
      <c r="I1090" s="221"/>
      <c r="J1090" s="221"/>
      <c r="K1090" s="221"/>
      <c r="L1090" s="175"/>
    </row>
    <row r="1091" spans="1:12" s="234" customFormat="1" ht="15.75" customHeight="1">
      <c r="A1091" s="174">
        <v>201704</v>
      </c>
      <c r="B1091" s="219"/>
      <c r="C1091" s="218"/>
      <c r="D1091" s="219"/>
      <c r="E1091" s="219"/>
      <c r="F1091" s="219"/>
      <c r="G1091" s="219"/>
      <c r="H1091" s="220"/>
      <c r="I1091" s="221"/>
      <c r="J1091" s="221"/>
      <c r="K1091" s="221"/>
      <c r="L1091" s="175"/>
    </row>
    <row r="1092" spans="1:12" s="234" customFormat="1" ht="15.75" customHeight="1">
      <c r="A1092" s="174">
        <v>201704</v>
      </c>
      <c r="B1092" s="219"/>
      <c r="C1092" s="218"/>
      <c r="D1092" s="219"/>
      <c r="E1092" s="219"/>
      <c r="F1092" s="219"/>
      <c r="G1092" s="219"/>
      <c r="H1092" s="220"/>
      <c r="I1092" s="221"/>
      <c r="J1092" s="221"/>
      <c r="K1092" s="221"/>
      <c r="L1092" s="175"/>
    </row>
    <row r="1093" spans="1:12" s="234" customFormat="1" ht="15.75" customHeight="1">
      <c r="A1093" s="174">
        <v>201704</v>
      </c>
      <c r="B1093" s="219"/>
      <c r="C1093" s="218"/>
      <c r="D1093" s="219"/>
      <c r="E1093" s="219"/>
      <c r="F1093" s="219"/>
      <c r="G1093" s="219"/>
      <c r="H1093" s="220"/>
      <c r="I1093" s="221"/>
      <c r="J1093" s="221"/>
      <c r="K1093" s="221"/>
      <c r="L1093" s="175"/>
    </row>
    <row r="1094" spans="1:12" s="234" customFormat="1" ht="15.75" customHeight="1">
      <c r="A1094" s="174">
        <v>201704</v>
      </c>
      <c r="B1094" s="219"/>
      <c r="C1094" s="218"/>
      <c r="D1094" s="219"/>
      <c r="E1094" s="219"/>
      <c r="F1094" s="219"/>
      <c r="G1094" s="219"/>
      <c r="H1094" s="220"/>
      <c r="I1094" s="221"/>
      <c r="J1094" s="221"/>
      <c r="K1094" s="221"/>
      <c r="L1094" s="175"/>
    </row>
    <row r="1095" spans="1:12" s="234" customFormat="1" ht="15.75" customHeight="1">
      <c r="A1095" s="174">
        <v>201704</v>
      </c>
      <c r="B1095" s="219"/>
      <c r="C1095" s="218"/>
      <c r="D1095" s="219"/>
      <c r="E1095" s="219"/>
      <c r="F1095" s="219"/>
      <c r="G1095" s="219"/>
      <c r="H1095" s="220"/>
      <c r="I1095" s="221"/>
      <c r="J1095" s="221"/>
      <c r="K1095" s="221"/>
      <c r="L1095" s="175"/>
    </row>
    <row r="1096" spans="1:12" s="234" customFormat="1" ht="15.75" customHeight="1">
      <c r="A1096" s="174">
        <v>201704</v>
      </c>
      <c r="B1096" s="219"/>
      <c r="C1096" s="218"/>
      <c r="D1096" s="219"/>
      <c r="E1096" s="219"/>
      <c r="F1096" s="219"/>
      <c r="G1096" s="219"/>
      <c r="H1096" s="220"/>
      <c r="I1096" s="221"/>
      <c r="J1096" s="221"/>
      <c r="K1096" s="221"/>
      <c r="L1096" s="175"/>
    </row>
    <row r="1097" spans="1:12" s="234" customFormat="1" ht="15.75" customHeight="1">
      <c r="A1097" s="174">
        <v>201704</v>
      </c>
      <c r="B1097" s="219"/>
      <c r="C1097" s="218"/>
      <c r="D1097" s="219"/>
      <c r="E1097" s="219"/>
      <c r="F1097" s="219"/>
      <c r="G1097" s="219"/>
      <c r="H1097" s="220"/>
      <c r="I1097" s="221"/>
      <c r="J1097" s="221"/>
      <c r="K1097" s="221"/>
      <c r="L1097" s="175"/>
    </row>
    <row r="1098" spans="1:12" s="234" customFormat="1" ht="15.75" customHeight="1">
      <c r="A1098" s="174">
        <v>201704</v>
      </c>
      <c r="B1098" s="219"/>
      <c r="C1098" s="218"/>
      <c r="D1098" s="219"/>
      <c r="E1098" s="219"/>
      <c r="F1098" s="219"/>
      <c r="G1098" s="219"/>
      <c r="H1098" s="220"/>
      <c r="I1098" s="221"/>
      <c r="J1098" s="221"/>
      <c r="K1098" s="221"/>
      <c r="L1098" s="175"/>
    </row>
    <row r="1099" spans="1:12" s="234" customFormat="1" ht="15.75" customHeight="1">
      <c r="A1099" s="174">
        <v>201704</v>
      </c>
      <c r="B1099" s="219"/>
      <c r="C1099" s="218"/>
      <c r="D1099" s="219"/>
      <c r="E1099" s="219"/>
      <c r="F1099" s="219"/>
      <c r="G1099" s="219"/>
      <c r="H1099" s="220"/>
      <c r="I1099" s="221"/>
      <c r="J1099" s="221"/>
      <c r="K1099" s="221"/>
      <c r="L1099" s="175"/>
    </row>
    <row r="1100" spans="1:12" s="234" customFormat="1" ht="15.75" customHeight="1">
      <c r="A1100" s="174">
        <v>201704</v>
      </c>
      <c r="B1100" s="219"/>
      <c r="C1100" s="218"/>
      <c r="D1100" s="219"/>
      <c r="E1100" s="219"/>
      <c r="F1100" s="219"/>
      <c r="G1100" s="219"/>
      <c r="H1100" s="220"/>
      <c r="I1100" s="221"/>
      <c r="J1100" s="221"/>
      <c r="K1100" s="221"/>
      <c r="L1100" s="175"/>
    </row>
    <row r="1101" spans="1:12" s="234" customFormat="1" ht="15.75" customHeight="1">
      <c r="A1101" s="174">
        <v>201704</v>
      </c>
      <c r="B1101" s="219"/>
      <c r="C1101" s="218"/>
      <c r="D1101" s="219"/>
      <c r="E1101" s="219"/>
      <c r="F1101" s="219"/>
      <c r="G1101" s="219"/>
      <c r="H1101" s="220"/>
      <c r="I1101" s="221"/>
      <c r="J1101" s="221"/>
      <c r="K1101" s="221"/>
      <c r="L1101" s="175"/>
    </row>
    <row r="1102" spans="1:12" s="234" customFormat="1" ht="15.75" customHeight="1">
      <c r="A1102" s="174">
        <v>201704</v>
      </c>
      <c r="B1102" s="219"/>
      <c r="C1102" s="218"/>
      <c r="D1102" s="219"/>
      <c r="E1102" s="219"/>
      <c r="F1102" s="219"/>
      <c r="G1102" s="219"/>
      <c r="H1102" s="220"/>
      <c r="I1102" s="221"/>
      <c r="J1102" s="221"/>
      <c r="K1102" s="221"/>
      <c r="L1102" s="175"/>
    </row>
    <row r="1103" spans="1:12" s="234" customFormat="1" ht="15.75" customHeight="1">
      <c r="A1103" s="174">
        <v>201704</v>
      </c>
      <c r="B1103" s="219"/>
      <c r="C1103" s="218"/>
      <c r="D1103" s="219"/>
      <c r="E1103" s="219"/>
      <c r="F1103" s="219"/>
      <c r="G1103" s="219"/>
      <c r="H1103" s="220"/>
      <c r="I1103" s="221"/>
      <c r="J1103" s="221"/>
      <c r="K1103" s="221"/>
      <c r="L1103" s="175"/>
    </row>
    <row r="1104" spans="1:12" s="234" customFormat="1" ht="15.75" customHeight="1">
      <c r="A1104" s="174">
        <v>201704</v>
      </c>
      <c r="B1104" s="219"/>
      <c r="C1104" s="218"/>
      <c r="D1104" s="219"/>
      <c r="E1104" s="219"/>
      <c r="F1104" s="219"/>
      <c r="G1104" s="219"/>
      <c r="H1104" s="220"/>
      <c r="I1104" s="221"/>
      <c r="J1104" s="221"/>
      <c r="K1104" s="221"/>
      <c r="L1104" s="175"/>
    </row>
    <row r="1105" spans="1:12" s="234" customFormat="1" ht="15.75" customHeight="1">
      <c r="A1105" s="174">
        <v>201704</v>
      </c>
      <c r="B1105" s="219"/>
      <c r="C1105" s="218"/>
      <c r="D1105" s="219"/>
      <c r="E1105" s="219"/>
      <c r="F1105" s="219"/>
      <c r="G1105" s="219"/>
      <c r="H1105" s="220"/>
      <c r="I1105" s="221"/>
      <c r="J1105" s="221"/>
      <c r="K1105" s="221"/>
      <c r="L1105" s="175"/>
    </row>
    <row r="1106" spans="1:12" s="234" customFormat="1" ht="15.75" customHeight="1">
      <c r="A1106" s="174">
        <v>201704</v>
      </c>
      <c r="B1106" s="219"/>
      <c r="C1106" s="218"/>
      <c r="D1106" s="219"/>
      <c r="E1106" s="219"/>
      <c r="F1106" s="219"/>
      <c r="G1106" s="219"/>
      <c r="H1106" s="220"/>
      <c r="I1106" s="221"/>
      <c r="J1106" s="221"/>
      <c r="K1106" s="221"/>
      <c r="L1106" s="175"/>
    </row>
    <row r="1107" spans="1:12" s="234" customFormat="1" ht="15.75" customHeight="1">
      <c r="A1107" s="174">
        <v>201704</v>
      </c>
      <c r="B1107" s="219"/>
      <c r="C1107" s="218"/>
      <c r="D1107" s="219"/>
      <c r="E1107" s="219"/>
      <c r="F1107" s="219"/>
      <c r="G1107" s="219"/>
      <c r="H1107" s="220"/>
      <c r="I1107" s="221"/>
      <c r="J1107" s="221"/>
      <c r="K1107" s="221"/>
      <c r="L1107" s="175"/>
    </row>
    <row r="1108" spans="1:12" s="234" customFormat="1" ht="15.75" customHeight="1">
      <c r="A1108" s="174">
        <v>201704</v>
      </c>
      <c r="B1108" s="219"/>
      <c r="C1108" s="218"/>
      <c r="D1108" s="219"/>
      <c r="E1108" s="219"/>
      <c r="F1108" s="219"/>
      <c r="G1108" s="219"/>
      <c r="H1108" s="220"/>
      <c r="I1108" s="221"/>
      <c r="J1108" s="221"/>
      <c r="K1108" s="221"/>
      <c r="L1108" s="175"/>
    </row>
    <row r="1109" spans="1:12" s="234" customFormat="1" ht="15.75" customHeight="1">
      <c r="A1109" s="174">
        <v>201704</v>
      </c>
      <c r="B1109" s="219"/>
      <c r="C1109" s="218"/>
      <c r="D1109" s="219"/>
      <c r="E1109" s="219"/>
      <c r="F1109" s="219"/>
      <c r="G1109" s="219"/>
      <c r="H1109" s="220"/>
      <c r="I1109" s="221"/>
      <c r="J1109" s="221"/>
      <c r="K1109" s="221"/>
      <c r="L1109" s="175"/>
    </row>
    <row r="1110" spans="1:12" s="234" customFormat="1" ht="15.75" customHeight="1">
      <c r="A1110" s="174">
        <v>201704</v>
      </c>
      <c r="B1110" s="219"/>
      <c r="C1110" s="218"/>
      <c r="D1110" s="219"/>
      <c r="E1110" s="219"/>
      <c r="F1110" s="219"/>
      <c r="G1110" s="219"/>
      <c r="H1110" s="220"/>
      <c r="I1110" s="221"/>
      <c r="J1110" s="221"/>
      <c r="K1110" s="221"/>
      <c r="L1110" s="175"/>
    </row>
    <row r="1111" spans="1:12" s="234" customFormat="1" ht="15.75" customHeight="1">
      <c r="A1111" s="174">
        <v>201704</v>
      </c>
      <c r="B1111" s="219"/>
      <c r="C1111" s="218"/>
      <c r="D1111" s="219"/>
      <c r="E1111" s="219"/>
      <c r="F1111" s="219"/>
      <c r="G1111" s="219"/>
      <c r="H1111" s="220"/>
      <c r="I1111" s="221"/>
      <c r="J1111" s="221"/>
      <c r="K1111" s="221"/>
      <c r="L1111" s="175"/>
    </row>
    <row r="1112" spans="1:12" s="234" customFormat="1" ht="15.75" customHeight="1">
      <c r="A1112" s="174">
        <v>201704</v>
      </c>
      <c r="B1112" s="219"/>
      <c r="C1112" s="218"/>
      <c r="D1112" s="219"/>
      <c r="E1112" s="219"/>
      <c r="F1112" s="219"/>
      <c r="G1112" s="219"/>
      <c r="H1112" s="220"/>
      <c r="I1112" s="221"/>
      <c r="J1112" s="221"/>
      <c r="K1112" s="221"/>
      <c r="L1112" s="175"/>
    </row>
    <row r="1113" spans="1:12" s="234" customFormat="1" ht="15.75" customHeight="1">
      <c r="A1113" s="174">
        <v>201704</v>
      </c>
      <c r="B1113" s="219"/>
      <c r="C1113" s="218"/>
      <c r="D1113" s="219"/>
      <c r="E1113" s="219"/>
      <c r="F1113" s="219"/>
      <c r="G1113" s="219"/>
      <c r="H1113" s="220"/>
      <c r="I1113" s="221"/>
      <c r="J1113" s="221"/>
      <c r="K1113" s="221"/>
      <c r="L1113" s="175"/>
    </row>
    <row r="1114" spans="1:12" s="234" customFormat="1" ht="15.75" customHeight="1">
      <c r="A1114" s="174">
        <v>201704</v>
      </c>
      <c r="B1114" s="219"/>
      <c r="C1114" s="218"/>
      <c r="D1114" s="219"/>
      <c r="E1114" s="219"/>
      <c r="F1114" s="219"/>
      <c r="G1114" s="219"/>
      <c r="H1114" s="220"/>
      <c r="I1114" s="221"/>
      <c r="J1114" s="221"/>
      <c r="K1114" s="221"/>
      <c r="L1114" s="175"/>
    </row>
    <row r="1115" spans="1:12" s="234" customFormat="1" ht="15.75" customHeight="1">
      <c r="A1115" s="174">
        <v>201704</v>
      </c>
      <c r="B1115" s="219"/>
      <c r="C1115" s="218"/>
      <c r="D1115" s="219"/>
      <c r="E1115" s="219"/>
      <c r="F1115" s="219"/>
      <c r="G1115" s="219"/>
      <c r="H1115" s="220"/>
      <c r="I1115" s="221"/>
      <c r="J1115" s="221"/>
      <c r="K1115" s="221"/>
      <c r="L1115" s="175"/>
    </row>
    <row r="1116" spans="1:12" s="234" customFormat="1" ht="15.75" customHeight="1">
      <c r="A1116" s="174">
        <v>201704</v>
      </c>
      <c r="B1116" s="219"/>
      <c r="C1116" s="218"/>
      <c r="D1116" s="219"/>
      <c r="E1116" s="219"/>
      <c r="F1116" s="219"/>
      <c r="G1116" s="219"/>
      <c r="H1116" s="220"/>
      <c r="I1116" s="221"/>
      <c r="J1116" s="221"/>
      <c r="K1116" s="221"/>
      <c r="L1116" s="175"/>
    </row>
    <row r="1117" spans="1:12" s="234" customFormat="1" ht="15.75" customHeight="1">
      <c r="A1117" s="174">
        <v>201704</v>
      </c>
      <c r="B1117" s="219"/>
      <c r="C1117" s="218"/>
      <c r="D1117" s="219"/>
      <c r="E1117" s="219"/>
      <c r="F1117" s="219"/>
      <c r="G1117" s="219"/>
      <c r="H1117" s="220"/>
      <c r="I1117" s="221"/>
      <c r="J1117" s="221"/>
      <c r="K1117" s="221"/>
      <c r="L1117" s="175"/>
    </row>
    <row r="1118" spans="1:12" s="234" customFormat="1" ht="15.75" customHeight="1">
      <c r="A1118" s="174">
        <v>201704</v>
      </c>
      <c r="B1118" s="219"/>
      <c r="C1118" s="218"/>
      <c r="D1118" s="219"/>
      <c r="E1118" s="219"/>
      <c r="F1118" s="219"/>
      <c r="G1118" s="219"/>
      <c r="H1118" s="220"/>
      <c r="I1118" s="221"/>
      <c r="J1118" s="221"/>
      <c r="K1118" s="221"/>
      <c r="L1118" s="175"/>
    </row>
    <row r="1119" spans="1:12" s="234" customFormat="1" ht="15.75" customHeight="1">
      <c r="A1119" s="174">
        <v>201704</v>
      </c>
      <c r="B1119" s="219"/>
      <c r="C1119" s="218"/>
      <c r="D1119" s="219"/>
      <c r="E1119" s="219"/>
      <c r="F1119" s="219"/>
      <c r="G1119" s="219"/>
      <c r="H1119" s="220"/>
      <c r="I1119" s="221"/>
      <c r="J1119" s="221"/>
      <c r="K1119" s="221"/>
      <c r="L1119" s="175"/>
    </row>
    <row r="1120" spans="1:12" s="234" customFormat="1" ht="15.75" customHeight="1">
      <c r="A1120" s="174">
        <v>201704</v>
      </c>
      <c r="B1120" s="219"/>
      <c r="C1120" s="218"/>
      <c r="D1120" s="219"/>
      <c r="E1120" s="219"/>
      <c r="F1120" s="219"/>
      <c r="G1120" s="219"/>
      <c r="H1120" s="220"/>
      <c r="I1120" s="221"/>
      <c r="J1120" s="221"/>
      <c r="K1120" s="221"/>
      <c r="L1120" s="175"/>
    </row>
    <row r="1121" spans="1:12" s="234" customFormat="1" ht="15.75" customHeight="1">
      <c r="A1121" s="174">
        <v>201704</v>
      </c>
      <c r="B1121" s="219"/>
      <c r="C1121" s="218"/>
      <c r="D1121" s="219"/>
      <c r="E1121" s="219"/>
      <c r="F1121" s="219"/>
      <c r="G1121" s="219"/>
      <c r="H1121" s="220"/>
      <c r="I1121" s="221"/>
      <c r="J1121" s="221"/>
      <c r="K1121" s="221"/>
      <c r="L1121" s="175"/>
    </row>
    <row r="1122" spans="1:12" s="234" customFormat="1" ht="15.75" customHeight="1">
      <c r="A1122" s="174">
        <v>201704</v>
      </c>
      <c r="B1122" s="219"/>
      <c r="C1122" s="218"/>
      <c r="D1122" s="219"/>
      <c r="E1122" s="219"/>
      <c r="F1122" s="219"/>
      <c r="G1122" s="219"/>
      <c r="H1122" s="220"/>
      <c r="I1122" s="221"/>
      <c r="J1122" s="221"/>
      <c r="K1122" s="221"/>
      <c r="L1122" s="175"/>
    </row>
    <row r="1123" spans="1:12" s="234" customFormat="1" ht="15.75" customHeight="1">
      <c r="A1123" s="174">
        <v>201704</v>
      </c>
      <c r="B1123" s="219"/>
      <c r="C1123" s="218"/>
      <c r="D1123" s="219"/>
      <c r="E1123" s="219"/>
      <c r="F1123" s="219"/>
      <c r="G1123" s="219"/>
      <c r="H1123" s="220"/>
      <c r="I1123" s="221"/>
      <c r="J1123" s="221"/>
      <c r="K1123" s="221"/>
      <c r="L1123" s="175"/>
    </row>
    <row r="1124" spans="1:12" s="234" customFormat="1" ht="15.75" customHeight="1">
      <c r="A1124" s="174">
        <v>201704</v>
      </c>
      <c r="B1124" s="219"/>
      <c r="C1124" s="218"/>
      <c r="D1124" s="219"/>
      <c r="E1124" s="219"/>
      <c r="F1124" s="219"/>
      <c r="G1124" s="219"/>
      <c r="H1124" s="220"/>
      <c r="I1124" s="221"/>
      <c r="J1124" s="221"/>
      <c r="K1124" s="221"/>
      <c r="L1124" s="175"/>
    </row>
    <row r="1125" spans="1:12" s="234" customFormat="1" ht="15.75" customHeight="1">
      <c r="A1125" s="174">
        <v>201704</v>
      </c>
      <c r="B1125" s="219"/>
      <c r="C1125" s="218"/>
      <c r="D1125" s="219"/>
      <c r="E1125" s="219"/>
      <c r="F1125" s="219"/>
      <c r="G1125" s="219"/>
      <c r="H1125" s="220"/>
      <c r="I1125" s="221"/>
      <c r="J1125" s="221"/>
      <c r="K1125" s="221"/>
      <c r="L1125" s="175"/>
    </row>
    <row r="1126" spans="1:12" s="234" customFormat="1" ht="15.75" customHeight="1">
      <c r="A1126" s="174">
        <v>201704</v>
      </c>
      <c r="B1126" s="219"/>
      <c r="C1126" s="218"/>
      <c r="D1126" s="219"/>
      <c r="E1126" s="219"/>
      <c r="F1126" s="219"/>
      <c r="G1126" s="219"/>
      <c r="H1126" s="220"/>
      <c r="I1126" s="221"/>
      <c r="J1126" s="221"/>
      <c r="K1126" s="221"/>
      <c r="L1126" s="175"/>
    </row>
    <row r="1127" spans="1:12" s="234" customFormat="1" ht="15.75" customHeight="1">
      <c r="A1127" s="174">
        <v>201704</v>
      </c>
      <c r="B1127" s="219"/>
      <c r="C1127" s="218"/>
      <c r="D1127" s="219"/>
      <c r="E1127" s="219"/>
      <c r="F1127" s="219"/>
      <c r="G1127" s="219"/>
      <c r="H1127" s="220"/>
      <c r="I1127" s="221"/>
      <c r="J1127" s="221"/>
      <c r="K1127" s="221"/>
      <c r="L1127" s="175"/>
    </row>
    <row r="1128" spans="1:12" s="234" customFormat="1" ht="15.75" customHeight="1">
      <c r="A1128" s="174">
        <v>201704</v>
      </c>
      <c r="B1128" s="219"/>
      <c r="C1128" s="218"/>
      <c r="D1128" s="219"/>
      <c r="E1128" s="219"/>
      <c r="F1128" s="219"/>
      <c r="G1128" s="219"/>
      <c r="H1128" s="220"/>
      <c r="I1128" s="221"/>
      <c r="J1128" s="221"/>
      <c r="K1128" s="221"/>
      <c r="L1128" s="175"/>
    </row>
    <row r="1129" spans="1:12" s="234" customFormat="1" ht="15.75" customHeight="1">
      <c r="A1129" s="174">
        <v>201704</v>
      </c>
      <c r="B1129" s="219"/>
      <c r="C1129" s="218"/>
      <c r="D1129" s="219"/>
      <c r="E1129" s="219"/>
      <c r="F1129" s="219"/>
      <c r="G1129" s="219"/>
      <c r="H1129" s="220"/>
      <c r="I1129" s="221"/>
      <c r="J1129" s="221"/>
      <c r="K1129" s="221"/>
      <c r="L1129" s="175"/>
    </row>
    <row r="1130" spans="1:12" s="234" customFormat="1" ht="15.75" customHeight="1">
      <c r="A1130" s="174">
        <v>201704</v>
      </c>
      <c r="B1130" s="219"/>
      <c r="C1130" s="218"/>
      <c r="D1130" s="219"/>
      <c r="E1130" s="219"/>
      <c r="F1130" s="219"/>
      <c r="G1130" s="219"/>
      <c r="H1130" s="220"/>
      <c r="I1130" s="221"/>
      <c r="J1130" s="221"/>
      <c r="K1130" s="221"/>
      <c r="L1130" s="175"/>
    </row>
    <row r="1131" spans="1:12" s="234" customFormat="1" ht="15.75" customHeight="1">
      <c r="A1131" s="174">
        <v>201704</v>
      </c>
      <c r="B1131" s="219"/>
      <c r="C1131" s="218"/>
      <c r="D1131" s="219"/>
      <c r="E1131" s="219"/>
      <c r="F1131" s="219"/>
      <c r="G1131" s="219"/>
      <c r="H1131" s="220"/>
      <c r="I1131" s="221"/>
      <c r="J1131" s="221"/>
      <c r="K1131" s="221"/>
      <c r="L1131" s="175"/>
    </row>
    <row r="1132" spans="1:12" s="234" customFormat="1" ht="15.75" customHeight="1">
      <c r="A1132" s="174">
        <v>201704</v>
      </c>
      <c r="B1132" s="219"/>
      <c r="C1132" s="218"/>
      <c r="D1132" s="219"/>
      <c r="E1132" s="219"/>
      <c r="F1132" s="219"/>
      <c r="G1132" s="219"/>
      <c r="H1132" s="220"/>
      <c r="I1132" s="221"/>
      <c r="J1132" s="221"/>
      <c r="K1132" s="221"/>
      <c r="L1132" s="175"/>
    </row>
    <row r="1133" spans="1:12" s="234" customFormat="1" ht="15.75" customHeight="1">
      <c r="A1133" s="174">
        <v>201704</v>
      </c>
      <c r="B1133" s="219"/>
      <c r="C1133" s="218"/>
      <c r="D1133" s="219"/>
      <c r="E1133" s="219"/>
      <c r="F1133" s="219"/>
      <c r="G1133" s="219"/>
      <c r="H1133" s="220"/>
      <c r="I1133" s="221"/>
      <c r="J1133" s="221"/>
      <c r="K1133" s="221"/>
      <c r="L1133" s="175"/>
    </row>
    <row r="1134" spans="1:12" s="234" customFormat="1" ht="15.75" customHeight="1">
      <c r="A1134" s="174">
        <v>201704</v>
      </c>
      <c r="B1134" s="219"/>
      <c r="C1134" s="218"/>
      <c r="D1134" s="219"/>
      <c r="E1134" s="219"/>
      <c r="F1134" s="219"/>
      <c r="G1134" s="219"/>
      <c r="H1134" s="220"/>
      <c r="I1134" s="221"/>
      <c r="J1134" s="221"/>
      <c r="K1134" s="221"/>
      <c r="L1134" s="175"/>
    </row>
    <row r="1135" spans="1:12" s="234" customFormat="1" ht="15.75" customHeight="1">
      <c r="A1135" s="174">
        <v>201704</v>
      </c>
      <c r="B1135" s="219"/>
      <c r="C1135" s="218"/>
      <c r="D1135" s="219"/>
      <c r="E1135" s="219"/>
      <c r="F1135" s="219"/>
      <c r="G1135" s="219"/>
      <c r="H1135" s="220"/>
      <c r="I1135" s="221"/>
      <c r="J1135" s="221"/>
      <c r="K1135" s="221"/>
      <c r="L1135" s="175"/>
    </row>
    <row r="1136" spans="1:12" s="234" customFormat="1" ht="15.75" customHeight="1">
      <c r="A1136" s="174">
        <v>201704</v>
      </c>
      <c r="B1136" s="219"/>
      <c r="C1136" s="218"/>
      <c r="D1136" s="219"/>
      <c r="E1136" s="219"/>
      <c r="F1136" s="219"/>
      <c r="G1136" s="219"/>
      <c r="H1136" s="220"/>
      <c r="I1136" s="221"/>
      <c r="J1136" s="221"/>
      <c r="K1136" s="221"/>
      <c r="L1136" s="175"/>
    </row>
    <row r="1137" spans="1:12" s="234" customFormat="1" ht="15.75" customHeight="1">
      <c r="A1137" s="174">
        <v>201704</v>
      </c>
      <c r="B1137" s="219"/>
      <c r="C1137" s="218"/>
      <c r="D1137" s="219"/>
      <c r="E1137" s="219"/>
      <c r="F1137" s="219"/>
      <c r="G1137" s="219"/>
      <c r="H1137" s="220"/>
      <c r="I1137" s="221"/>
      <c r="J1137" s="221"/>
      <c r="K1137" s="221"/>
      <c r="L1137" s="175"/>
    </row>
    <row r="1138" spans="1:12" s="234" customFormat="1" ht="15.75" customHeight="1">
      <c r="A1138" s="174">
        <v>201704</v>
      </c>
      <c r="B1138" s="219"/>
      <c r="C1138" s="218"/>
      <c r="D1138" s="219"/>
      <c r="E1138" s="219"/>
      <c r="F1138" s="219"/>
      <c r="G1138" s="219"/>
      <c r="H1138" s="220"/>
      <c r="I1138" s="221"/>
      <c r="J1138" s="221"/>
      <c r="K1138" s="221"/>
      <c r="L1138" s="175"/>
    </row>
    <row r="1139" spans="1:12" s="234" customFormat="1" ht="15.75" customHeight="1">
      <c r="A1139" s="174">
        <v>201704</v>
      </c>
      <c r="B1139" s="219"/>
      <c r="C1139" s="218"/>
      <c r="D1139" s="219"/>
      <c r="E1139" s="219"/>
      <c r="F1139" s="219"/>
      <c r="G1139" s="219"/>
      <c r="H1139" s="220"/>
      <c r="I1139" s="221"/>
      <c r="J1139" s="221"/>
      <c r="K1139" s="221"/>
      <c r="L1139" s="175"/>
    </row>
    <row r="1140" spans="1:12" s="234" customFormat="1" ht="15.75" customHeight="1">
      <c r="A1140" s="174">
        <v>201704</v>
      </c>
      <c r="B1140" s="219"/>
      <c r="C1140" s="218"/>
      <c r="D1140" s="219"/>
      <c r="E1140" s="219"/>
      <c r="F1140" s="219"/>
      <c r="G1140" s="219"/>
      <c r="H1140" s="220"/>
      <c r="I1140" s="221"/>
      <c r="J1140" s="221"/>
      <c r="K1140" s="221"/>
      <c r="L1140" s="175"/>
    </row>
    <row r="1141" spans="1:12" s="234" customFormat="1" ht="15.75" customHeight="1">
      <c r="A1141" s="174">
        <v>201704</v>
      </c>
      <c r="B1141" s="219"/>
      <c r="C1141" s="218"/>
      <c r="D1141" s="219"/>
      <c r="E1141" s="219"/>
      <c r="F1141" s="219"/>
      <c r="G1141" s="219"/>
      <c r="H1141" s="220"/>
      <c r="I1141" s="221"/>
      <c r="J1141" s="221"/>
      <c r="K1141" s="221"/>
      <c r="L1141" s="175"/>
    </row>
    <row r="1142" spans="1:12" s="234" customFormat="1" ht="15.75" customHeight="1">
      <c r="A1142" s="174">
        <v>201704</v>
      </c>
      <c r="B1142" s="219"/>
      <c r="C1142" s="218"/>
      <c r="D1142" s="219"/>
      <c r="E1142" s="219"/>
      <c r="F1142" s="219"/>
      <c r="G1142" s="219"/>
      <c r="H1142" s="220"/>
      <c r="I1142" s="221"/>
      <c r="J1142" s="221"/>
      <c r="K1142" s="221"/>
      <c r="L1142" s="175"/>
    </row>
    <row r="1143" spans="1:12" s="234" customFormat="1" ht="15.75" customHeight="1">
      <c r="A1143" s="174">
        <v>201704</v>
      </c>
      <c r="B1143" s="219"/>
      <c r="C1143" s="218"/>
      <c r="D1143" s="219"/>
      <c r="E1143" s="219"/>
      <c r="F1143" s="219"/>
      <c r="G1143" s="219"/>
      <c r="H1143" s="220"/>
      <c r="I1143" s="221"/>
      <c r="J1143" s="221"/>
      <c r="K1143" s="221"/>
      <c r="L1143" s="175"/>
    </row>
    <row r="1144" spans="1:12" s="234" customFormat="1" ht="15.75" customHeight="1">
      <c r="A1144" s="174">
        <v>201704</v>
      </c>
      <c r="B1144" s="219"/>
      <c r="C1144" s="218"/>
      <c r="D1144" s="219"/>
      <c r="E1144" s="219"/>
      <c r="F1144" s="219"/>
      <c r="G1144" s="219"/>
      <c r="H1144" s="220"/>
      <c r="I1144" s="221"/>
      <c r="J1144" s="221"/>
      <c r="K1144" s="221"/>
      <c r="L1144" s="175"/>
    </row>
    <row r="1145" spans="1:12" s="234" customFormat="1" ht="15.75" customHeight="1">
      <c r="A1145" s="174">
        <v>201704</v>
      </c>
      <c r="B1145" s="219"/>
      <c r="C1145" s="218"/>
      <c r="D1145" s="219"/>
      <c r="E1145" s="219"/>
      <c r="F1145" s="219"/>
      <c r="G1145" s="219"/>
      <c r="H1145" s="220"/>
      <c r="I1145" s="221"/>
      <c r="J1145" s="221"/>
      <c r="K1145" s="221"/>
      <c r="L1145" s="175"/>
    </row>
    <row r="1146" spans="1:12" s="234" customFormat="1" ht="15.75" customHeight="1">
      <c r="A1146" s="174">
        <v>201704</v>
      </c>
      <c r="B1146" s="219"/>
      <c r="C1146" s="218"/>
      <c r="D1146" s="219"/>
      <c r="E1146" s="219"/>
      <c r="F1146" s="219"/>
      <c r="G1146" s="219"/>
      <c r="H1146" s="220"/>
      <c r="I1146" s="221"/>
      <c r="J1146" s="221"/>
      <c r="K1146" s="221"/>
      <c r="L1146" s="175"/>
    </row>
    <row r="1147" spans="1:12" s="234" customFormat="1" ht="15.75" customHeight="1">
      <c r="A1147" s="174">
        <v>201704</v>
      </c>
      <c r="B1147" s="219"/>
      <c r="C1147" s="218"/>
      <c r="D1147" s="219"/>
      <c r="E1147" s="219"/>
      <c r="F1147" s="219"/>
      <c r="G1147" s="219"/>
      <c r="H1147" s="220"/>
      <c r="I1147" s="221"/>
      <c r="J1147" s="221"/>
      <c r="K1147" s="221"/>
      <c r="L1147" s="175"/>
    </row>
    <row r="1148" spans="1:12" s="234" customFormat="1" ht="15.75" customHeight="1">
      <c r="A1148" s="174">
        <v>201704</v>
      </c>
      <c r="B1148" s="219"/>
      <c r="C1148" s="218"/>
      <c r="D1148" s="219"/>
      <c r="E1148" s="219"/>
      <c r="F1148" s="219"/>
      <c r="G1148" s="219"/>
      <c r="H1148" s="220"/>
      <c r="I1148" s="221"/>
      <c r="J1148" s="221"/>
      <c r="K1148" s="221"/>
      <c r="L1148" s="175"/>
    </row>
    <row r="1149" spans="1:12" s="234" customFormat="1" ht="15.75" customHeight="1">
      <c r="A1149" s="174">
        <v>201704</v>
      </c>
      <c r="B1149" s="219"/>
      <c r="C1149" s="218"/>
      <c r="D1149" s="219"/>
      <c r="E1149" s="219"/>
      <c r="F1149" s="219"/>
      <c r="G1149" s="219"/>
      <c r="H1149" s="220"/>
      <c r="I1149" s="221"/>
      <c r="J1149" s="221"/>
      <c r="K1149" s="221"/>
      <c r="L1149" s="175"/>
    </row>
    <row r="1150" spans="1:12" s="234" customFormat="1" ht="15.75" customHeight="1">
      <c r="A1150" s="174">
        <v>201704</v>
      </c>
      <c r="B1150" s="219"/>
      <c r="C1150" s="218"/>
      <c r="D1150" s="219"/>
      <c r="E1150" s="219"/>
      <c r="F1150" s="219"/>
      <c r="G1150" s="219"/>
      <c r="H1150" s="220"/>
      <c r="I1150" s="221"/>
      <c r="J1150" s="221"/>
      <c r="K1150" s="221"/>
      <c r="L1150" s="175"/>
    </row>
    <row r="1151" spans="1:12" s="234" customFormat="1" ht="15.75" customHeight="1">
      <c r="A1151" s="174">
        <v>201704</v>
      </c>
      <c r="B1151" s="219"/>
      <c r="C1151" s="218"/>
      <c r="D1151" s="219"/>
      <c r="E1151" s="219"/>
      <c r="F1151" s="219"/>
      <c r="G1151" s="219"/>
      <c r="H1151" s="220"/>
      <c r="I1151" s="221"/>
      <c r="J1151" s="221"/>
      <c r="K1151" s="221"/>
      <c r="L1151" s="175"/>
    </row>
    <row r="1152" spans="1:12" s="234" customFormat="1" ht="15.75" customHeight="1">
      <c r="A1152" s="174">
        <v>201704</v>
      </c>
      <c r="B1152" s="219"/>
      <c r="C1152" s="218"/>
      <c r="D1152" s="219"/>
      <c r="E1152" s="219"/>
      <c r="F1152" s="219"/>
      <c r="G1152" s="219"/>
      <c r="H1152" s="220"/>
      <c r="I1152" s="221"/>
      <c r="J1152" s="221"/>
      <c r="K1152" s="221"/>
      <c r="L1152" s="175"/>
    </row>
    <row r="1153" spans="1:12" s="234" customFormat="1" ht="15.75" customHeight="1">
      <c r="A1153" s="174">
        <v>201704</v>
      </c>
      <c r="B1153" s="219"/>
      <c r="C1153" s="218"/>
      <c r="D1153" s="219"/>
      <c r="E1153" s="219"/>
      <c r="F1153" s="219"/>
      <c r="G1153" s="219"/>
      <c r="H1153" s="220"/>
      <c r="I1153" s="221"/>
      <c r="J1153" s="221"/>
      <c r="K1153" s="221"/>
      <c r="L1153" s="175"/>
    </row>
    <row r="1154" spans="1:12" s="234" customFormat="1" ht="15.75" customHeight="1">
      <c r="A1154" s="174">
        <v>201704</v>
      </c>
      <c r="B1154" s="219"/>
      <c r="C1154" s="218"/>
      <c r="D1154" s="219"/>
      <c r="E1154" s="219"/>
      <c r="F1154" s="219"/>
      <c r="G1154" s="219"/>
      <c r="H1154" s="220"/>
      <c r="I1154" s="221"/>
      <c r="J1154" s="221"/>
      <c r="K1154" s="221"/>
      <c r="L1154" s="175"/>
    </row>
    <row r="1155" spans="1:12" s="234" customFormat="1" ht="15.75" customHeight="1">
      <c r="A1155" s="174">
        <v>201704</v>
      </c>
      <c r="B1155" s="219"/>
      <c r="C1155" s="218"/>
      <c r="D1155" s="219"/>
      <c r="E1155" s="219"/>
      <c r="F1155" s="219"/>
      <c r="G1155" s="219"/>
      <c r="H1155" s="220"/>
      <c r="I1155" s="221"/>
      <c r="J1155" s="221"/>
      <c r="K1155" s="221"/>
      <c r="L1155" s="175"/>
    </row>
    <row r="1156" spans="1:12" s="234" customFormat="1" ht="15.75" customHeight="1">
      <c r="A1156" s="174">
        <v>201704</v>
      </c>
      <c r="B1156" s="219"/>
      <c r="C1156" s="218"/>
      <c r="D1156" s="219"/>
      <c r="E1156" s="219"/>
      <c r="F1156" s="219"/>
      <c r="G1156" s="219"/>
      <c r="H1156" s="220"/>
      <c r="I1156" s="221"/>
      <c r="J1156" s="221"/>
      <c r="K1156" s="221"/>
      <c r="L1156" s="175"/>
    </row>
    <row r="1157" spans="1:12" s="234" customFormat="1" ht="15.75" customHeight="1">
      <c r="A1157" s="174">
        <v>201704</v>
      </c>
      <c r="B1157" s="219"/>
      <c r="C1157" s="218"/>
      <c r="D1157" s="219"/>
      <c r="E1157" s="219"/>
      <c r="F1157" s="219"/>
      <c r="G1157" s="219"/>
      <c r="H1157" s="220"/>
      <c r="I1157" s="221"/>
      <c r="J1157" s="221"/>
      <c r="K1157" s="221"/>
      <c r="L1157" s="175"/>
    </row>
    <row r="1158" spans="1:12" s="234" customFormat="1" ht="15.75" customHeight="1">
      <c r="A1158" s="174">
        <v>201704</v>
      </c>
      <c r="B1158" s="219"/>
      <c r="C1158" s="218"/>
      <c r="D1158" s="219"/>
      <c r="E1158" s="219"/>
      <c r="F1158" s="219"/>
      <c r="G1158" s="219"/>
      <c r="H1158" s="220"/>
      <c r="I1158" s="221"/>
      <c r="J1158" s="221"/>
      <c r="K1158" s="221"/>
      <c r="L1158" s="175"/>
    </row>
    <row r="1159" spans="1:12" s="234" customFormat="1" ht="15.75" customHeight="1">
      <c r="A1159" s="174">
        <v>201704</v>
      </c>
      <c r="B1159" s="219"/>
      <c r="C1159" s="218"/>
      <c r="D1159" s="219"/>
      <c r="E1159" s="219"/>
      <c r="F1159" s="219"/>
      <c r="G1159" s="219"/>
      <c r="H1159" s="220"/>
      <c r="I1159" s="221"/>
      <c r="J1159" s="221"/>
      <c r="K1159" s="221"/>
      <c r="L1159" s="175"/>
    </row>
    <row r="1160" spans="1:12" s="234" customFormat="1" ht="15.75" customHeight="1">
      <c r="A1160" s="174">
        <v>201704</v>
      </c>
      <c r="B1160" s="219"/>
      <c r="C1160" s="218"/>
      <c r="D1160" s="219"/>
      <c r="E1160" s="219"/>
      <c r="F1160" s="219"/>
      <c r="G1160" s="219"/>
      <c r="H1160" s="220"/>
      <c r="I1160" s="221"/>
      <c r="J1160" s="221"/>
      <c r="K1160" s="221"/>
      <c r="L1160" s="175"/>
    </row>
    <row r="1161" spans="1:12" s="234" customFormat="1" ht="15.75" customHeight="1">
      <c r="A1161" s="174">
        <v>201704</v>
      </c>
      <c r="B1161" s="219"/>
      <c r="C1161" s="218"/>
      <c r="D1161" s="219"/>
      <c r="E1161" s="219"/>
      <c r="F1161" s="219"/>
      <c r="G1161" s="219"/>
      <c r="H1161" s="220"/>
      <c r="I1161" s="221"/>
      <c r="J1161" s="221"/>
      <c r="K1161" s="221"/>
      <c r="L1161" s="175"/>
    </row>
    <row r="1162" spans="1:12" s="234" customFormat="1" ht="15.75" customHeight="1">
      <c r="A1162" s="174">
        <v>201704</v>
      </c>
      <c r="B1162" s="219"/>
      <c r="C1162" s="218"/>
      <c r="D1162" s="219"/>
      <c r="E1162" s="219"/>
      <c r="F1162" s="219"/>
      <c r="G1162" s="219"/>
      <c r="H1162" s="220"/>
      <c r="I1162" s="221"/>
      <c r="J1162" s="221"/>
      <c r="K1162" s="221"/>
      <c r="L1162" s="175"/>
    </row>
    <row r="1163" spans="1:12" s="234" customFormat="1" ht="15.75" customHeight="1">
      <c r="A1163" s="174">
        <v>201704</v>
      </c>
      <c r="B1163" s="219"/>
      <c r="C1163" s="218"/>
      <c r="D1163" s="219"/>
      <c r="E1163" s="219"/>
      <c r="F1163" s="219"/>
      <c r="G1163" s="219"/>
      <c r="H1163" s="220"/>
      <c r="I1163" s="221"/>
      <c r="J1163" s="221"/>
      <c r="K1163" s="221"/>
      <c r="L1163" s="175"/>
    </row>
    <row r="1164" spans="1:12" s="234" customFormat="1" ht="15.75" customHeight="1">
      <c r="A1164" s="174">
        <v>201704</v>
      </c>
      <c r="B1164" s="219"/>
      <c r="C1164" s="218"/>
      <c r="D1164" s="219"/>
      <c r="E1164" s="219"/>
      <c r="F1164" s="219"/>
      <c r="G1164" s="219"/>
      <c r="H1164" s="220"/>
      <c r="I1164" s="221"/>
      <c r="J1164" s="221"/>
      <c r="K1164" s="221"/>
      <c r="L1164" s="175"/>
    </row>
    <row r="1165" spans="1:12" s="234" customFormat="1" ht="15.75" customHeight="1">
      <c r="A1165" s="174">
        <v>201704</v>
      </c>
      <c r="B1165" s="219"/>
      <c r="C1165" s="218"/>
      <c r="D1165" s="219"/>
      <c r="E1165" s="219"/>
      <c r="F1165" s="219"/>
      <c r="G1165" s="219"/>
      <c r="H1165" s="220"/>
      <c r="I1165" s="221"/>
      <c r="J1165" s="221"/>
      <c r="K1165" s="221"/>
      <c r="L1165" s="175"/>
    </row>
    <row r="1166" spans="1:12" s="234" customFormat="1" ht="15.75" customHeight="1">
      <c r="A1166" s="174">
        <v>201704</v>
      </c>
      <c r="B1166" s="219"/>
      <c r="C1166" s="218"/>
      <c r="D1166" s="219"/>
      <c r="E1166" s="219"/>
      <c r="F1166" s="219"/>
      <c r="G1166" s="219"/>
      <c r="H1166" s="220"/>
      <c r="I1166" s="221"/>
      <c r="J1166" s="221"/>
      <c r="K1166" s="221"/>
      <c r="L1166" s="175"/>
    </row>
    <row r="1167" spans="1:12" s="234" customFormat="1" ht="15.75" customHeight="1">
      <c r="A1167" s="174">
        <v>201704</v>
      </c>
      <c r="B1167" s="219"/>
      <c r="C1167" s="218"/>
      <c r="D1167" s="219"/>
      <c r="E1167" s="219"/>
      <c r="F1167" s="219"/>
      <c r="G1167" s="219"/>
      <c r="H1167" s="220"/>
      <c r="I1167" s="221"/>
      <c r="J1167" s="221"/>
      <c r="K1167" s="221"/>
      <c r="L1167" s="175"/>
    </row>
    <row r="1168" spans="1:12" s="234" customFormat="1" ht="15.75" customHeight="1">
      <c r="A1168" s="174">
        <v>201704</v>
      </c>
      <c r="B1168" s="219"/>
      <c r="C1168" s="218"/>
      <c r="D1168" s="219"/>
      <c r="E1168" s="219"/>
      <c r="F1168" s="219"/>
      <c r="G1168" s="219"/>
      <c r="H1168" s="220"/>
      <c r="I1168" s="221"/>
      <c r="J1168" s="221"/>
      <c r="K1168" s="221"/>
      <c r="L1168" s="175"/>
    </row>
    <row r="1169" spans="1:12" s="234" customFormat="1" ht="15.75" customHeight="1">
      <c r="A1169" s="174">
        <v>201704</v>
      </c>
      <c r="B1169" s="219"/>
      <c r="C1169" s="218"/>
      <c r="D1169" s="219"/>
      <c r="E1169" s="219"/>
      <c r="F1169" s="219"/>
      <c r="G1169" s="219"/>
      <c r="H1169" s="220"/>
      <c r="I1169" s="221"/>
      <c r="J1169" s="221"/>
      <c r="K1169" s="221"/>
      <c r="L1169" s="175"/>
    </row>
    <row r="1170" spans="1:12" s="234" customFormat="1" ht="15.75" customHeight="1">
      <c r="A1170" s="174">
        <v>201704</v>
      </c>
      <c r="B1170" s="219"/>
      <c r="C1170" s="218"/>
      <c r="D1170" s="219"/>
      <c r="E1170" s="219"/>
      <c r="F1170" s="219"/>
      <c r="G1170" s="219"/>
      <c r="H1170" s="220"/>
      <c r="I1170" s="221"/>
      <c r="J1170" s="221"/>
      <c r="K1170" s="221"/>
      <c r="L1170" s="175"/>
    </row>
    <row r="1171" spans="1:12" s="234" customFormat="1" ht="15.75" customHeight="1">
      <c r="A1171" s="174">
        <v>201704</v>
      </c>
      <c r="B1171" s="219"/>
      <c r="C1171" s="218"/>
      <c r="D1171" s="219"/>
      <c r="E1171" s="219"/>
      <c r="F1171" s="219"/>
      <c r="G1171" s="219"/>
      <c r="H1171" s="220"/>
      <c r="I1171" s="221"/>
      <c r="J1171" s="221"/>
      <c r="K1171" s="221"/>
      <c r="L1171" s="175"/>
    </row>
    <row r="1172" spans="1:12" s="234" customFormat="1" ht="15.75" customHeight="1">
      <c r="A1172" s="174">
        <v>201704</v>
      </c>
      <c r="B1172" s="219"/>
      <c r="C1172" s="218"/>
      <c r="D1172" s="219"/>
      <c r="E1172" s="219"/>
      <c r="F1172" s="219"/>
      <c r="G1172" s="219"/>
      <c r="H1172" s="220"/>
      <c r="I1172" s="221"/>
      <c r="J1172" s="221"/>
      <c r="K1172" s="221"/>
      <c r="L1172" s="175"/>
    </row>
    <row r="1173" spans="1:12" s="234" customFormat="1" ht="15.75" customHeight="1">
      <c r="A1173" s="174">
        <v>201704</v>
      </c>
      <c r="B1173" s="219"/>
      <c r="C1173" s="218"/>
      <c r="D1173" s="219"/>
      <c r="E1173" s="219"/>
      <c r="F1173" s="219"/>
      <c r="G1173" s="219"/>
      <c r="H1173" s="220"/>
      <c r="I1173" s="221"/>
      <c r="J1173" s="221"/>
      <c r="K1173" s="221"/>
      <c r="L1173" s="175"/>
    </row>
    <row r="1174" spans="1:12" s="234" customFormat="1" ht="15.75" customHeight="1">
      <c r="A1174" s="174">
        <v>201704</v>
      </c>
      <c r="B1174" s="219"/>
      <c r="C1174" s="218"/>
      <c r="D1174" s="219"/>
      <c r="E1174" s="219"/>
      <c r="F1174" s="219"/>
      <c r="G1174" s="219"/>
      <c r="H1174" s="220"/>
      <c r="I1174" s="221"/>
      <c r="J1174" s="221"/>
      <c r="K1174" s="221"/>
      <c r="L1174" s="175"/>
    </row>
    <row r="1175" spans="1:12" s="234" customFormat="1" ht="15.75" customHeight="1">
      <c r="A1175" s="174">
        <v>201704</v>
      </c>
      <c r="B1175" s="219"/>
      <c r="C1175" s="218"/>
      <c r="D1175" s="219"/>
      <c r="E1175" s="219"/>
      <c r="F1175" s="219"/>
      <c r="G1175" s="219"/>
      <c r="H1175" s="220"/>
      <c r="I1175" s="221"/>
      <c r="J1175" s="221"/>
      <c r="K1175" s="221"/>
      <c r="L1175" s="175"/>
    </row>
    <row r="1176" spans="1:12" s="234" customFormat="1" ht="15.75" customHeight="1">
      <c r="A1176" s="174">
        <v>201704</v>
      </c>
      <c r="B1176" s="219"/>
      <c r="C1176" s="218"/>
      <c r="D1176" s="219"/>
      <c r="E1176" s="219"/>
      <c r="F1176" s="219"/>
      <c r="G1176" s="219"/>
      <c r="H1176" s="220"/>
      <c r="I1176" s="221"/>
      <c r="J1176" s="221"/>
      <c r="K1176" s="221"/>
      <c r="L1176" s="175"/>
    </row>
    <row r="1177" spans="1:12" s="234" customFormat="1" ht="15.75" customHeight="1">
      <c r="A1177" s="174">
        <v>201704</v>
      </c>
      <c r="B1177" s="219"/>
      <c r="C1177" s="218"/>
      <c r="D1177" s="219"/>
      <c r="E1177" s="219"/>
      <c r="F1177" s="219"/>
      <c r="G1177" s="219"/>
      <c r="H1177" s="220"/>
      <c r="I1177" s="221"/>
      <c r="J1177" s="221"/>
      <c r="K1177" s="221"/>
      <c r="L1177" s="175"/>
    </row>
    <row r="1178" spans="1:12" s="234" customFormat="1" ht="15.75" customHeight="1">
      <c r="A1178" s="174">
        <v>201704</v>
      </c>
      <c r="B1178" s="219"/>
      <c r="C1178" s="218"/>
      <c r="D1178" s="219"/>
      <c r="E1178" s="219"/>
      <c r="F1178" s="219"/>
      <c r="G1178" s="219"/>
      <c r="H1178" s="220"/>
      <c r="I1178" s="221"/>
      <c r="J1178" s="221"/>
      <c r="K1178" s="221"/>
      <c r="L1178" s="175"/>
    </row>
    <row r="1179" spans="1:12" s="234" customFormat="1" ht="15.75" customHeight="1">
      <c r="A1179" s="174">
        <v>201704</v>
      </c>
      <c r="B1179" s="219"/>
      <c r="C1179" s="218"/>
      <c r="D1179" s="219"/>
      <c r="E1179" s="219"/>
      <c r="F1179" s="219"/>
      <c r="G1179" s="219"/>
      <c r="H1179" s="220"/>
      <c r="I1179" s="221"/>
      <c r="J1179" s="221"/>
      <c r="K1179" s="221"/>
      <c r="L1179" s="175"/>
    </row>
    <row r="1180" spans="1:12" s="234" customFormat="1" ht="15.75" customHeight="1">
      <c r="A1180" s="174">
        <v>201704</v>
      </c>
      <c r="B1180" s="219"/>
      <c r="C1180" s="218"/>
      <c r="D1180" s="219"/>
      <c r="E1180" s="219"/>
      <c r="F1180" s="219"/>
      <c r="G1180" s="219"/>
      <c r="H1180" s="220"/>
      <c r="I1180" s="221"/>
      <c r="J1180" s="221"/>
      <c r="K1180" s="221"/>
      <c r="L1180" s="175"/>
    </row>
    <row r="1181" spans="1:12" s="234" customFormat="1" ht="15.75" customHeight="1">
      <c r="A1181" s="174">
        <v>201704</v>
      </c>
      <c r="B1181" s="219"/>
      <c r="C1181" s="218"/>
      <c r="D1181" s="219"/>
      <c r="E1181" s="219"/>
      <c r="F1181" s="219"/>
      <c r="G1181" s="219"/>
      <c r="H1181" s="220"/>
      <c r="I1181" s="221"/>
      <c r="J1181" s="221"/>
      <c r="K1181" s="221"/>
      <c r="L1181" s="175"/>
    </row>
    <row r="1182" spans="1:12" s="234" customFormat="1" ht="15.75" customHeight="1">
      <c r="A1182" s="174">
        <v>201704</v>
      </c>
      <c r="B1182" s="219"/>
      <c r="C1182" s="218"/>
      <c r="D1182" s="219"/>
      <c r="E1182" s="219"/>
      <c r="F1182" s="219"/>
      <c r="G1182" s="219"/>
      <c r="H1182" s="220"/>
      <c r="I1182" s="221"/>
      <c r="J1182" s="221"/>
      <c r="K1182" s="221"/>
      <c r="L1182" s="175"/>
    </row>
    <row r="1183" spans="1:12" s="234" customFormat="1" ht="15.75" customHeight="1">
      <c r="A1183" s="174">
        <v>201704</v>
      </c>
      <c r="B1183" s="219"/>
      <c r="C1183" s="218"/>
      <c r="D1183" s="219"/>
      <c r="E1183" s="219"/>
      <c r="F1183" s="219"/>
      <c r="G1183" s="219"/>
      <c r="H1183" s="220"/>
      <c r="I1183" s="221"/>
      <c r="J1183" s="221"/>
      <c r="K1183" s="221"/>
      <c r="L1183" s="175"/>
    </row>
    <row r="1184" spans="1:12" s="234" customFormat="1" ht="15.75" customHeight="1">
      <c r="A1184" s="174">
        <v>201704</v>
      </c>
      <c r="B1184" s="219"/>
      <c r="C1184" s="218"/>
      <c r="D1184" s="219"/>
      <c r="E1184" s="219"/>
      <c r="F1184" s="219"/>
      <c r="G1184" s="219"/>
      <c r="H1184" s="220"/>
      <c r="I1184" s="221"/>
      <c r="J1184" s="221"/>
      <c r="K1184" s="221"/>
      <c r="L1184" s="175"/>
    </row>
    <row r="1185" spans="1:12" s="234" customFormat="1" ht="15.75" customHeight="1">
      <c r="A1185" s="174">
        <v>201704</v>
      </c>
      <c r="B1185" s="219"/>
      <c r="C1185" s="218"/>
      <c r="D1185" s="219"/>
      <c r="E1185" s="219"/>
      <c r="F1185" s="219"/>
      <c r="G1185" s="219"/>
      <c r="H1185" s="220"/>
      <c r="I1185" s="221"/>
      <c r="J1185" s="221"/>
      <c r="K1185" s="221"/>
      <c r="L1185" s="175"/>
    </row>
    <row r="1186" spans="1:12" s="234" customFormat="1" ht="15.75" customHeight="1">
      <c r="A1186" s="174">
        <v>201704</v>
      </c>
      <c r="B1186" s="219"/>
      <c r="C1186" s="218"/>
      <c r="D1186" s="219"/>
      <c r="E1186" s="219"/>
      <c r="F1186" s="219"/>
      <c r="G1186" s="219"/>
      <c r="H1186" s="220"/>
      <c r="I1186" s="221"/>
      <c r="J1186" s="221"/>
      <c r="K1186" s="221"/>
      <c r="L1186" s="175"/>
    </row>
    <row r="1187" spans="1:12" s="234" customFormat="1" ht="15.75" customHeight="1">
      <c r="A1187" s="174">
        <v>201704</v>
      </c>
      <c r="B1187" s="219"/>
      <c r="C1187" s="218"/>
      <c r="D1187" s="219"/>
      <c r="E1187" s="219"/>
      <c r="F1187" s="219"/>
      <c r="G1187" s="219"/>
      <c r="H1187" s="220"/>
      <c r="I1187" s="221"/>
      <c r="J1187" s="221"/>
      <c r="K1187" s="221"/>
      <c r="L1187" s="175"/>
    </row>
    <row r="1188" spans="1:12" s="234" customFormat="1" ht="15.75" customHeight="1">
      <c r="A1188" s="174">
        <v>201704</v>
      </c>
      <c r="B1188" s="219"/>
      <c r="C1188" s="218"/>
      <c r="D1188" s="219"/>
      <c r="E1188" s="219"/>
      <c r="F1188" s="219"/>
      <c r="G1188" s="219"/>
      <c r="H1188" s="220"/>
      <c r="I1188" s="221"/>
      <c r="J1188" s="221"/>
      <c r="K1188" s="221"/>
      <c r="L1188" s="175"/>
    </row>
    <row r="1189" spans="1:12" s="234" customFormat="1" ht="15.75" customHeight="1">
      <c r="A1189" s="174">
        <v>201704</v>
      </c>
      <c r="B1189" s="219"/>
      <c r="C1189" s="218"/>
      <c r="D1189" s="219"/>
      <c r="E1189" s="219"/>
      <c r="F1189" s="219"/>
      <c r="G1189" s="219"/>
      <c r="H1189" s="220"/>
      <c r="I1189" s="221"/>
      <c r="J1189" s="221"/>
      <c r="K1189" s="221"/>
      <c r="L1189" s="175"/>
    </row>
    <row r="1190" spans="1:12" s="234" customFormat="1" ht="15.75" customHeight="1">
      <c r="A1190" s="174">
        <v>201704</v>
      </c>
      <c r="B1190" s="219"/>
      <c r="C1190" s="218"/>
      <c r="D1190" s="219"/>
      <c r="E1190" s="219"/>
      <c r="F1190" s="219"/>
      <c r="G1190" s="219"/>
      <c r="H1190" s="220"/>
      <c r="I1190" s="221"/>
      <c r="J1190" s="221"/>
      <c r="K1190" s="221"/>
      <c r="L1190" s="175"/>
    </row>
    <row r="1191" spans="1:12" s="234" customFormat="1" ht="15.75" customHeight="1">
      <c r="A1191" s="174">
        <v>201704</v>
      </c>
      <c r="B1191" s="219"/>
      <c r="C1191" s="218"/>
      <c r="D1191" s="219"/>
      <c r="E1191" s="219"/>
      <c r="F1191" s="219"/>
      <c r="G1191" s="219"/>
      <c r="H1191" s="220"/>
      <c r="I1191" s="221"/>
      <c r="J1191" s="221"/>
      <c r="K1191" s="221"/>
      <c r="L1191" s="175"/>
    </row>
    <row r="1192" spans="1:12" s="234" customFormat="1" ht="15.75" customHeight="1">
      <c r="A1192" s="174">
        <v>201704</v>
      </c>
      <c r="B1192" s="219"/>
      <c r="C1192" s="218"/>
      <c r="D1192" s="219"/>
      <c r="E1192" s="219"/>
      <c r="F1192" s="219"/>
      <c r="G1192" s="219"/>
      <c r="H1192" s="220"/>
      <c r="I1192" s="221"/>
      <c r="J1192" s="221"/>
      <c r="K1192" s="221"/>
      <c r="L1192" s="175"/>
    </row>
    <row r="1193" spans="1:12" s="234" customFormat="1" ht="15.75" customHeight="1">
      <c r="A1193" s="174">
        <v>201704</v>
      </c>
      <c r="B1193" s="219"/>
      <c r="C1193" s="218"/>
      <c r="D1193" s="219"/>
      <c r="E1193" s="219"/>
      <c r="F1193" s="219"/>
      <c r="G1193" s="219"/>
      <c r="H1193" s="220"/>
      <c r="I1193" s="221"/>
      <c r="J1193" s="221"/>
      <c r="K1193" s="221"/>
      <c r="L1193" s="175"/>
    </row>
    <row r="1194" spans="1:12" s="234" customFormat="1" ht="15.75" customHeight="1">
      <c r="A1194" s="174">
        <v>201704</v>
      </c>
      <c r="B1194" s="219"/>
      <c r="C1194" s="218"/>
      <c r="D1194" s="219"/>
      <c r="E1194" s="219"/>
      <c r="F1194" s="219"/>
      <c r="G1194" s="219"/>
      <c r="H1194" s="220"/>
      <c r="I1194" s="221"/>
      <c r="J1194" s="221"/>
      <c r="K1194" s="221"/>
      <c r="L1194" s="175"/>
    </row>
    <row r="1195" spans="1:12" s="234" customFormat="1" ht="15.75" customHeight="1">
      <c r="A1195" s="174">
        <v>201704</v>
      </c>
      <c r="B1195" s="219"/>
      <c r="C1195" s="218"/>
      <c r="D1195" s="219"/>
      <c r="E1195" s="219"/>
      <c r="F1195" s="219"/>
      <c r="G1195" s="219"/>
      <c r="H1195" s="220"/>
      <c r="I1195" s="221"/>
      <c r="J1195" s="221"/>
      <c r="K1195" s="221"/>
      <c r="L1195" s="175"/>
    </row>
    <row r="1196" spans="1:12" s="234" customFormat="1" ht="15.75" customHeight="1">
      <c r="A1196" s="174">
        <v>201704</v>
      </c>
      <c r="B1196" s="219"/>
      <c r="C1196" s="218"/>
      <c r="D1196" s="219"/>
      <c r="E1196" s="219"/>
      <c r="F1196" s="219"/>
      <c r="G1196" s="219"/>
      <c r="H1196" s="220"/>
      <c r="I1196" s="221"/>
      <c r="J1196" s="221"/>
      <c r="K1196" s="221"/>
      <c r="L1196" s="175"/>
    </row>
    <row r="1197" spans="1:12" s="234" customFormat="1" ht="15.75" customHeight="1">
      <c r="A1197" s="174">
        <v>201704</v>
      </c>
      <c r="B1197" s="219"/>
      <c r="C1197" s="218"/>
      <c r="D1197" s="219"/>
      <c r="E1197" s="219"/>
      <c r="F1197" s="219"/>
      <c r="G1197" s="219"/>
      <c r="H1197" s="220"/>
      <c r="I1197" s="221"/>
      <c r="J1197" s="221"/>
      <c r="K1197" s="221"/>
      <c r="L1197" s="175"/>
    </row>
    <row r="1198" spans="1:12" s="234" customFormat="1" ht="15.75" customHeight="1">
      <c r="A1198" s="174">
        <v>201704</v>
      </c>
      <c r="B1198" s="219"/>
      <c r="C1198" s="218"/>
      <c r="D1198" s="219"/>
      <c r="E1198" s="219"/>
      <c r="F1198" s="219"/>
      <c r="G1198" s="219"/>
      <c r="H1198" s="220"/>
      <c r="I1198" s="221"/>
      <c r="J1198" s="221"/>
      <c r="K1198" s="221"/>
      <c r="L1198" s="175"/>
    </row>
    <row r="1199" spans="1:12" s="234" customFormat="1" ht="15.75" customHeight="1">
      <c r="A1199" s="174">
        <v>201704</v>
      </c>
      <c r="B1199" s="219"/>
      <c r="C1199" s="218"/>
      <c r="D1199" s="219"/>
      <c r="E1199" s="219"/>
      <c r="F1199" s="219"/>
      <c r="G1199" s="219"/>
      <c r="H1199" s="220"/>
      <c r="I1199" s="221"/>
      <c r="J1199" s="221"/>
      <c r="K1199" s="221"/>
      <c r="L1199" s="175"/>
    </row>
    <row r="1200" spans="1:12" s="234" customFormat="1" ht="15.75" customHeight="1">
      <c r="A1200" s="174">
        <v>201704</v>
      </c>
      <c r="B1200" s="219"/>
      <c r="C1200" s="218"/>
      <c r="D1200" s="219"/>
      <c r="E1200" s="219"/>
      <c r="F1200" s="219"/>
      <c r="G1200" s="219"/>
      <c r="H1200" s="220"/>
      <c r="I1200" s="221"/>
      <c r="J1200" s="221"/>
      <c r="K1200" s="221"/>
      <c r="L1200" s="175"/>
    </row>
    <row r="1201" spans="1:12" s="234" customFormat="1" ht="15.75" customHeight="1">
      <c r="A1201" s="174">
        <v>201704</v>
      </c>
      <c r="B1201" s="219"/>
      <c r="C1201" s="218"/>
      <c r="D1201" s="219"/>
      <c r="E1201" s="219"/>
      <c r="F1201" s="219"/>
      <c r="G1201" s="219"/>
      <c r="H1201" s="220"/>
      <c r="I1201" s="221"/>
      <c r="J1201" s="221"/>
      <c r="K1201" s="221"/>
      <c r="L1201" s="175"/>
    </row>
    <row r="1202" spans="1:12" s="234" customFormat="1" ht="15.75" customHeight="1">
      <c r="A1202" s="174">
        <v>201704</v>
      </c>
      <c r="B1202" s="219"/>
      <c r="C1202" s="218"/>
      <c r="D1202" s="219"/>
      <c r="E1202" s="219"/>
      <c r="F1202" s="219"/>
      <c r="G1202" s="219"/>
      <c r="H1202" s="220"/>
      <c r="I1202" s="221"/>
      <c r="J1202" s="221"/>
      <c r="K1202" s="221"/>
      <c r="L1202" s="175"/>
    </row>
    <row r="1203" spans="1:12" s="234" customFormat="1" ht="15.75" customHeight="1">
      <c r="A1203" s="174">
        <v>201704</v>
      </c>
      <c r="B1203" s="219"/>
      <c r="C1203" s="218"/>
      <c r="D1203" s="219"/>
      <c r="E1203" s="219"/>
      <c r="F1203" s="219"/>
      <c r="G1203" s="219"/>
      <c r="H1203" s="220"/>
      <c r="I1203" s="221"/>
      <c r="J1203" s="221"/>
      <c r="K1203" s="221"/>
      <c r="L1203" s="175"/>
    </row>
    <row r="1204" spans="1:12" s="234" customFormat="1" ht="15.75" customHeight="1">
      <c r="A1204" s="174">
        <v>201704</v>
      </c>
      <c r="B1204" s="219"/>
      <c r="C1204" s="218"/>
      <c r="D1204" s="219"/>
      <c r="E1204" s="219"/>
      <c r="F1204" s="219"/>
      <c r="G1204" s="219"/>
      <c r="H1204" s="220"/>
      <c r="I1204" s="221"/>
      <c r="J1204" s="221"/>
      <c r="K1204" s="221"/>
      <c r="L1204" s="175"/>
    </row>
    <row r="1205" spans="1:12" s="234" customFormat="1" ht="15.75" customHeight="1">
      <c r="A1205" s="174">
        <v>201704</v>
      </c>
      <c r="B1205" s="219"/>
      <c r="C1205" s="218"/>
      <c r="D1205" s="219"/>
      <c r="E1205" s="219"/>
      <c r="F1205" s="219"/>
      <c r="G1205" s="219"/>
      <c r="H1205" s="220"/>
      <c r="I1205" s="221"/>
      <c r="J1205" s="221"/>
      <c r="K1205" s="221"/>
      <c r="L1205" s="175"/>
    </row>
    <row r="1206" spans="1:12" s="234" customFormat="1" ht="15.75" customHeight="1">
      <c r="A1206" s="174">
        <v>201704</v>
      </c>
      <c r="B1206" s="219"/>
      <c r="C1206" s="218"/>
      <c r="D1206" s="219"/>
      <c r="E1206" s="219"/>
      <c r="F1206" s="219"/>
      <c r="G1206" s="219"/>
      <c r="H1206" s="220"/>
      <c r="I1206" s="221"/>
      <c r="J1206" s="221"/>
      <c r="K1206" s="221"/>
      <c r="L1206" s="175"/>
    </row>
    <row r="1207" spans="1:12" s="234" customFormat="1" ht="15.75" customHeight="1">
      <c r="A1207" s="174">
        <v>201704</v>
      </c>
      <c r="B1207" s="219"/>
      <c r="C1207" s="218"/>
      <c r="D1207" s="219"/>
      <c r="E1207" s="219"/>
      <c r="F1207" s="219"/>
      <c r="G1207" s="219"/>
      <c r="H1207" s="220"/>
      <c r="I1207" s="221"/>
      <c r="J1207" s="221"/>
      <c r="K1207" s="221"/>
      <c r="L1207" s="175"/>
    </row>
    <row r="1208" spans="1:12" s="234" customFormat="1" ht="15.75" customHeight="1">
      <c r="A1208" s="174">
        <v>201704</v>
      </c>
      <c r="B1208" s="219"/>
      <c r="C1208" s="218"/>
      <c r="D1208" s="219"/>
      <c r="E1208" s="219"/>
      <c r="F1208" s="219"/>
      <c r="G1208" s="219"/>
      <c r="H1208" s="220"/>
      <c r="I1208" s="221"/>
      <c r="J1208" s="221"/>
      <c r="K1208" s="221"/>
      <c r="L1208" s="175"/>
    </row>
    <row r="1209" spans="1:12" s="234" customFormat="1" ht="15.75" customHeight="1">
      <c r="A1209" s="174">
        <v>201704</v>
      </c>
      <c r="B1209" s="219"/>
      <c r="C1209" s="218"/>
      <c r="D1209" s="219"/>
      <c r="E1209" s="219"/>
      <c r="F1209" s="219"/>
      <c r="G1209" s="219"/>
      <c r="H1209" s="220"/>
      <c r="I1209" s="221"/>
      <c r="J1209" s="221"/>
      <c r="K1209" s="221"/>
      <c r="L1209" s="175"/>
    </row>
    <row r="1210" spans="1:12" s="234" customFormat="1" ht="15.75" customHeight="1">
      <c r="A1210" s="174">
        <v>201704</v>
      </c>
      <c r="B1210" s="219"/>
      <c r="C1210" s="218"/>
      <c r="D1210" s="219"/>
      <c r="E1210" s="219"/>
      <c r="F1210" s="219"/>
      <c r="G1210" s="219"/>
      <c r="H1210" s="220"/>
      <c r="I1210" s="221"/>
      <c r="J1210" s="221"/>
      <c r="K1210" s="221"/>
      <c r="L1210" s="175"/>
    </row>
    <row r="1211" spans="1:12" s="234" customFormat="1" ht="15.75" customHeight="1">
      <c r="A1211" s="174">
        <v>201704</v>
      </c>
      <c r="B1211" s="219"/>
      <c r="C1211" s="218"/>
      <c r="D1211" s="219"/>
      <c r="E1211" s="219"/>
      <c r="F1211" s="219"/>
      <c r="G1211" s="219"/>
      <c r="H1211" s="220"/>
      <c r="I1211" s="221"/>
      <c r="J1211" s="221"/>
      <c r="K1211" s="221"/>
      <c r="L1211" s="175"/>
    </row>
    <row r="1212" spans="1:12" s="234" customFormat="1" ht="15.75" customHeight="1">
      <c r="A1212" s="174">
        <v>201704</v>
      </c>
      <c r="B1212" s="219"/>
      <c r="C1212" s="218"/>
      <c r="D1212" s="219"/>
      <c r="E1212" s="219"/>
      <c r="F1212" s="219"/>
      <c r="G1212" s="219"/>
      <c r="H1212" s="220"/>
      <c r="I1212" s="221"/>
      <c r="J1212" s="221"/>
      <c r="K1212" s="221"/>
      <c r="L1212" s="175"/>
    </row>
    <row r="1213" spans="1:12" s="234" customFormat="1" ht="15.75" customHeight="1">
      <c r="A1213" s="174">
        <v>201704</v>
      </c>
      <c r="B1213" s="219"/>
      <c r="C1213" s="218"/>
      <c r="D1213" s="219"/>
      <c r="E1213" s="219"/>
      <c r="F1213" s="219"/>
      <c r="G1213" s="219"/>
      <c r="H1213" s="220"/>
      <c r="I1213" s="221"/>
      <c r="J1213" s="221"/>
      <c r="K1213" s="221"/>
      <c r="L1213" s="175"/>
    </row>
    <row r="1214" spans="1:12" s="234" customFormat="1" ht="15.75" customHeight="1">
      <c r="A1214" s="174">
        <v>201704</v>
      </c>
      <c r="B1214" s="219"/>
      <c r="C1214" s="218"/>
      <c r="D1214" s="219"/>
      <c r="E1214" s="219"/>
      <c r="F1214" s="219"/>
      <c r="G1214" s="219"/>
      <c r="H1214" s="220"/>
      <c r="I1214" s="221"/>
      <c r="J1214" s="221"/>
      <c r="K1214" s="221"/>
      <c r="L1214" s="175"/>
    </row>
    <row r="1215" spans="1:12" s="234" customFormat="1" ht="15.75" customHeight="1">
      <c r="A1215" s="174">
        <v>201704</v>
      </c>
      <c r="B1215" s="219"/>
      <c r="C1215" s="218"/>
      <c r="D1215" s="219"/>
      <c r="E1215" s="219"/>
      <c r="F1215" s="219"/>
      <c r="G1215" s="219"/>
      <c r="H1215" s="220"/>
      <c r="I1215" s="221"/>
      <c r="J1215" s="221"/>
      <c r="K1215" s="221"/>
      <c r="L1215" s="175"/>
    </row>
    <row r="1216" spans="1:12" s="234" customFormat="1" ht="15.75" customHeight="1">
      <c r="A1216" s="174">
        <v>201704</v>
      </c>
      <c r="B1216" s="219"/>
      <c r="C1216" s="218"/>
      <c r="D1216" s="219"/>
      <c r="E1216" s="219"/>
      <c r="F1216" s="219"/>
      <c r="G1216" s="219"/>
      <c r="H1216" s="220"/>
      <c r="I1216" s="221"/>
      <c r="J1216" s="221"/>
      <c r="K1216" s="221"/>
      <c r="L1216" s="175"/>
    </row>
    <row r="1217" spans="1:12" s="234" customFormat="1" ht="15.75" customHeight="1">
      <c r="A1217" s="174">
        <v>201704</v>
      </c>
      <c r="B1217" s="219"/>
      <c r="C1217" s="218"/>
      <c r="D1217" s="219"/>
      <c r="E1217" s="219"/>
      <c r="F1217" s="219"/>
      <c r="G1217" s="219"/>
      <c r="H1217" s="220"/>
      <c r="I1217" s="221"/>
      <c r="J1217" s="221"/>
      <c r="K1217" s="221"/>
      <c r="L1217" s="175"/>
    </row>
    <row r="1218" spans="1:12" s="234" customFormat="1" ht="15.75" customHeight="1">
      <c r="A1218" s="174">
        <v>201704</v>
      </c>
      <c r="B1218" s="219"/>
      <c r="C1218" s="218"/>
      <c r="D1218" s="219"/>
      <c r="E1218" s="219"/>
      <c r="F1218" s="219"/>
      <c r="G1218" s="219"/>
      <c r="H1218" s="220"/>
      <c r="I1218" s="221"/>
      <c r="J1218" s="221"/>
      <c r="K1218" s="221"/>
      <c r="L1218" s="175"/>
    </row>
    <row r="1219" spans="1:12" s="234" customFormat="1" ht="15.75" customHeight="1">
      <c r="A1219" s="174">
        <v>201704</v>
      </c>
      <c r="B1219" s="219"/>
      <c r="C1219" s="218"/>
      <c r="D1219" s="219"/>
      <c r="E1219" s="219"/>
      <c r="F1219" s="219"/>
      <c r="G1219" s="219"/>
      <c r="H1219" s="220"/>
      <c r="I1219" s="221"/>
      <c r="J1219" s="221"/>
      <c r="K1219" s="221"/>
      <c r="L1219" s="175"/>
    </row>
    <row r="1220" spans="1:12" s="234" customFormat="1" ht="15.75" customHeight="1">
      <c r="A1220" s="174">
        <v>201704</v>
      </c>
      <c r="B1220" s="219"/>
      <c r="C1220" s="218"/>
      <c r="D1220" s="219"/>
      <c r="E1220" s="219"/>
      <c r="F1220" s="219"/>
      <c r="G1220" s="219"/>
      <c r="H1220" s="220"/>
      <c r="I1220" s="221"/>
      <c r="J1220" s="221"/>
      <c r="K1220" s="221"/>
      <c r="L1220" s="175"/>
    </row>
    <row r="1221" spans="1:12" s="234" customFormat="1" ht="15.75" customHeight="1">
      <c r="A1221" s="174">
        <v>201704</v>
      </c>
      <c r="B1221" s="219"/>
      <c r="C1221" s="218"/>
      <c r="D1221" s="219"/>
      <c r="E1221" s="219"/>
      <c r="F1221" s="219"/>
      <c r="G1221" s="219"/>
      <c r="H1221" s="220"/>
      <c r="I1221" s="221"/>
      <c r="J1221" s="221"/>
      <c r="K1221" s="221"/>
      <c r="L1221" s="175"/>
    </row>
    <row r="1222" spans="1:12" s="234" customFormat="1" ht="15.75" customHeight="1">
      <c r="A1222" s="174">
        <v>201704</v>
      </c>
      <c r="B1222" s="219"/>
      <c r="C1222" s="218"/>
      <c r="D1222" s="219"/>
      <c r="E1222" s="219"/>
      <c r="F1222" s="219"/>
      <c r="G1222" s="219"/>
      <c r="H1222" s="220"/>
      <c r="I1222" s="221"/>
      <c r="J1222" s="221"/>
      <c r="K1222" s="221"/>
      <c r="L1222" s="175"/>
    </row>
    <row r="1223" spans="1:12" s="234" customFormat="1" ht="15.75" customHeight="1">
      <c r="A1223" s="174">
        <v>201704</v>
      </c>
      <c r="B1223" s="219"/>
      <c r="C1223" s="218"/>
      <c r="D1223" s="219"/>
      <c r="E1223" s="219"/>
      <c r="F1223" s="219"/>
      <c r="G1223" s="219"/>
      <c r="H1223" s="220"/>
      <c r="I1223" s="221"/>
      <c r="J1223" s="221"/>
      <c r="K1223" s="221"/>
      <c r="L1223" s="175"/>
    </row>
    <row r="1224" spans="1:12" s="234" customFormat="1" ht="15.75" customHeight="1">
      <c r="A1224" s="174">
        <v>201704</v>
      </c>
      <c r="B1224" s="219"/>
      <c r="C1224" s="218"/>
      <c r="D1224" s="219"/>
      <c r="E1224" s="219"/>
      <c r="F1224" s="219"/>
      <c r="G1224" s="219"/>
      <c r="H1224" s="220"/>
      <c r="I1224" s="221"/>
      <c r="J1224" s="221"/>
      <c r="K1224" s="221"/>
      <c r="L1224" s="175"/>
    </row>
    <row r="1225" spans="1:12" s="234" customFormat="1" ht="15.75" customHeight="1">
      <c r="A1225" s="174">
        <v>201704</v>
      </c>
      <c r="B1225" s="219"/>
      <c r="C1225" s="218"/>
      <c r="D1225" s="219"/>
      <c r="E1225" s="219"/>
      <c r="F1225" s="219"/>
      <c r="G1225" s="219"/>
      <c r="H1225" s="220"/>
      <c r="I1225" s="221"/>
      <c r="J1225" s="221"/>
      <c r="K1225" s="221"/>
      <c r="L1225" s="175"/>
    </row>
    <row r="1226" spans="1:12" s="234" customFormat="1" ht="15.75" customHeight="1">
      <c r="A1226" s="174">
        <v>201704</v>
      </c>
      <c r="B1226" s="219"/>
      <c r="C1226" s="218"/>
      <c r="D1226" s="219"/>
      <c r="E1226" s="219"/>
      <c r="F1226" s="219"/>
      <c r="G1226" s="219"/>
      <c r="H1226" s="220"/>
      <c r="I1226" s="221"/>
      <c r="J1226" s="221"/>
      <c r="K1226" s="221"/>
      <c r="L1226" s="175"/>
    </row>
    <row r="1227" spans="1:12" s="234" customFormat="1" ht="15.75" customHeight="1">
      <c r="A1227" s="174">
        <v>201704</v>
      </c>
      <c r="B1227" s="219"/>
      <c r="C1227" s="218"/>
      <c r="D1227" s="219"/>
      <c r="E1227" s="219"/>
      <c r="F1227" s="219"/>
      <c r="G1227" s="219"/>
      <c r="H1227" s="220"/>
      <c r="I1227" s="221"/>
      <c r="J1227" s="221"/>
      <c r="K1227" s="221"/>
      <c r="L1227" s="175"/>
    </row>
    <row r="1228" spans="1:12" s="234" customFormat="1" ht="15.75" customHeight="1">
      <c r="A1228" s="174">
        <v>201704</v>
      </c>
      <c r="B1228" s="219"/>
      <c r="C1228" s="218"/>
      <c r="D1228" s="219"/>
      <c r="E1228" s="219"/>
      <c r="F1228" s="219"/>
      <c r="G1228" s="219"/>
      <c r="H1228" s="220"/>
      <c r="I1228" s="221"/>
      <c r="J1228" s="221"/>
      <c r="K1228" s="221"/>
      <c r="L1228" s="175"/>
    </row>
    <row r="1229" spans="1:12" s="234" customFormat="1" ht="15.75" customHeight="1">
      <c r="A1229" s="174">
        <v>201704</v>
      </c>
      <c r="B1229" s="219"/>
      <c r="C1229" s="218"/>
      <c r="D1229" s="219"/>
      <c r="E1229" s="219"/>
      <c r="F1229" s="219"/>
      <c r="G1229" s="219"/>
      <c r="H1229" s="220"/>
      <c r="I1229" s="221"/>
      <c r="J1229" s="221"/>
      <c r="K1229" s="221"/>
      <c r="L1229" s="175"/>
    </row>
    <row r="1230" spans="1:12" s="234" customFormat="1" ht="15.75" customHeight="1">
      <c r="A1230" s="174">
        <v>201704</v>
      </c>
      <c r="B1230" s="219"/>
      <c r="C1230" s="218"/>
      <c r="D1230" s="219"/>
      <c r="E1230" s="219"/>
      <c r="F1230" s="219"/>
      <c r="G1230" s="219"/>
      <c r="H1230" s="220"/>
      <c r="I1230" s="221"/>
      <c r="J1230" s="221"/>
      <c r="K1230" s="221"/>
      <c r="L1230" s="175"/>
    </row>
    <row r="1231" spans="1:12" s="234" customFormat="1" ht="15.75" customHeight="1">
      <c r="A1231" s="174">
        <v>201704</v>
      </c>
      <c r="B1231" s="219"/>
      <c r="C1231" s="218"/>
      <c r="D1231" s="219"/>
      <c r="E1231" s="219"/>
      <c r="F1231" s="219"/>
      <c r="G1231" s="219"/>
      <c r="H1231" s="220"/>
      <c r="I1231" s="221"/>
      <c r="J1231" s="221"/>
      <c r="K1231" s="221"/>
      <c r="L1231" s="175"/>
    </row>
    <row r="1232" spans="1:12" s="234" customFormat="1" ht="15.75" customHeight="1">
      <c r="A1232" s="174">
        <v>201704</v>
      </c>
      <c r="B1232" s="219"/>
      <c r="C1232" s="218"/>
      <c r="D1232" s="219"/>
      <c r="E1232" s="219"/>
      <c r="F1232" s="219"/>
      <c r="G1232" s="219"/>
      <c r="H1232" s="220"/>
      <c r="I1232" s="221"/>
      <c r="J1232" s="221"/>
      <c r="K1232" s="221"/>
      <c r="L1232" s="175"/>
    </row>
    <row r="1233" spans="1:12" s="234" customFormat="1" ht="15.75" customHeight="1">
      <c r="A1233" s="174">
        <v>201704</v>
      </c>
      <c r="B1233" s="219"/>
      <c r="C1233" s="218"/>
      <c r="D1233" s="219"/>
      <c r="E1233" s="219"/>
      <c r="F1233" s="219"/>
      <c r="G1233" s="219"/>
      <c r="H1233" s="220"/>
      <c r="I1233" s="221"/>
      <c r="J1233" s="221"/>
      <c r="K1233" s="221"/>
      <c r="L1233" s="175"/>
    </row>
    <row r="1234" spans="1:12" s="234" customFormat="1" ht="15.75" customHeight="1">
      <c r="A1234" s="174">
        <v>201704</v>
      </c>
      <c r="B1234" s="219"/>
      <c r="C1234" s="218"/>
      <c r="D1234" s="219"/>
      <c r="E1234" s="219"/>
      <c r="F1234" s="219"/>
      <c r="G1234" s="219"/>
      <c r="H1234" s="220"/>
      <c r="I1234" s="221"/>
      <c r="J1234" s="221"/>
      <c r="K1234" s="221"/>
      <c r="L1234" s="175"/>
    </row>
    <row r="1235" spans="1:12" s="234" customFormat="1" ht="15.75" customHeight="1">
      <c r="A1235" s="174">
        <v>201704</v>
      </c>
      <c r="B1235" s="219"/>
      <c r="C1235" s="218"/>
      <c r="D1235" s="219"/>
      <c r="E1235" s="219"/>
      <c r="F1235" s="219"/>
      <c r="G1235" s="219"/>
      <c r="H1235" s="220"/>
      <c r="I1235" s="221"/>
      <c r="J1235" s="221"/>
      <c r="K1235" s="221"/>
      <c r="L1235" s="175"/>
    </row>
    <row r="1236" spans="1:12" s="234" customFormat="1" ht="15.75" customHeight="1">
      <c r="A1236" s="174">
        <v>201704</v>
      </c>
      <c r="B1236" s="219"/>
      <c r="C1236" s="218"/>
      <c r="D1236" s="219"/>
      <c r="E1236" s="219"/>
      <c r="F1236" s="219"/>
      <c r="G1236" s="219"/>
      <c r="H1236" s="220"/>
      <c r="I1236" s="221"/>
      <c r="J1236" s="221"/>
      <c r="K1236" s="221"/>
      <c r="L1236" s="175"/>
    </row>
    <row r="1237" spans="1:12" s="234" customFormat="1" ht="15.75" customHeight="1">
      <c r="A1237" s="174">
        <v>201704</v>
      </c>
      <c r="B1237" s="219"/>
      <c r="C1237" s="218"/>
      <c r="D1237" s="219"/>
      <c r="E1237" s="219"/>
      <c r="F1237" s="219"/>
      <c r="G1237" s="219"/>
      <c r="H1237" s="220"/>
      <c r="I1237" s="221"/>
      <c r="J1237" s="221"/>
      <c r="K1237" s="221"/>
      <c r="L1237" s="175"/>
    </row>
    <row r="1238" spans="1:12" s="234" customFormat="1" ht="15.75" customHeight="1">
      <c r="A1238" s="174">
        <v>201704</v>
      </c>
      <c r="B1238" s="219"/>
      <c r="C1238" s="218"/>
      <c r="D1238" s="219"/>
      <c r="E1238" s="219"/>
      <c r="F1238" s="219"/>
      <c r="G1238" s="219"/>
      <c r="H1238" s="220"/>
      <c r="I1238" s="221"/>
      <c r="J1238" s="221"/>
      <c r="K1238" s="221"/>
      <c r="L1238" s="175"/>
    </row>
    <row r="1239" spans="1:12" s="234" customFormat="1" ht="15.75" customHeight="1">
      <c r="A1239" s="174">
        <v>201704</v>
      </c>
      <c r="B1239" s="219"/>
      <c r="C1239" s="218"/>
      <c r="D1239" s="219"/>
      <c r="E1239" s="219"/>
      <c r="F1239" s="219"/>
      <c r="G1239" s="219"/>
      <c r="H1239" s="220"/>
      <c r="I1239" s="221"/>
      <c r="J1239" s="221"/>
      <c r="K1239" s="221"/>
      <c r="L1239" s="175"/>
    </row>
    <row r="1240" spans="1:12" s="234" customFormat="1" ht="15.75" customHeight="1">
      <c r="A1240" s="174">
        <v>201704</v>
      </c>
      <c r="B1240" s="219"/>
      <c r="C1240" s="218"/>
      <c r="D1240" s="219"/>
      <c r="E1240" s="219"/>
      <c r="F1240" s="219"/>
      <c r="G1240" s="219"/>
      <c r="H1240" s="220"/>
      <c r="I1240" s="221"/>
      <c r="J1240" s="221"/>
      <c r="K1240" s="221"/>
      <c r="L1240" s="175"/>
    </row>
    <row r="1241" spans="1:12" s="234" customFormat="1" ht="15.75" customHeight="1">
      <c r="A1241" s="174">
        <v>201704</v>
      </c>
      <c r="B1241" s="219"/>
      <c r="C1241" s="218"/>
      <c r="D1241" s="219"/>
      <c r="E1241" s="219"/>
      <c r="F1241" s="219"/>
      <c r="G1241" s="219"/>
      <c r="H1241" s="220"/>
      <c r="I1241" s="221"/>
      <c r="J1241" s="221"/>
      <c r="K1241" s="221"/>
      <c r="L1241" s="175"/>
    </row>
    <row r="1242" spans="1:12" s="234" customFormat="1" ht="15.75" customHeight="1">
      <c r="A1242" s="174">
        <v>201704</v>
      </c>
      <c r="B1242" s="219"/>
      <c r="C1242" s="218"/>
      <c r="D1242" s="219"/>
      <c r="E1242" s="219"/>
      <c r="F1242" s="219"/>
      <c r="G1242" s="219"/>
      <c r="H1242" s="220"/>
      <c r="I1242" s="221"/>
      <c r="J1242" s="221"/>
      <c r="K1242" s="221"/>
      <c r="L1242" s="175"/>
    </row>
    <row r="1243" spans="1:12" s="234" customFormat="1" ht="15.75" customHeight="1">
      <c r="A1243" s="174">
        <v>201704</v>
      </c>
      <c r="B1243" s="219"/>
      <c r="C1243" s="218"/>
      <c r="D1243" s="219"/>
      <c r="E1243" s="219"/>
      <c r="F1243" s="219"/>
      <c r="G1243" s="219"/>
      <c r="H1243" s="220"/>
      <c r="I1243" s="221"/>
      <c r="J1243" s="221"/>
      <c r="K1243" s="221"/>
      <c r="L1243" s="175"/>
    </row>
    <row r="1244" spans="1:12" s="234" customFormat="1" ht="15.75" customHeight="1">
      <c r="A1244" s="174">
        <v>201704</v>
      </c>
      <c r="B1244" s="219"/>
      <c r="C1244" s="218"/>
      <c r="D1244" s="219"/>
      <c r="E1244" s="219"/>
      <c r="F1244" s="219"/>
      <c r="G1244" s="219"/>
      <c r="H1244" s="220"/>
      <c r="I1244" s="221"/>
      <c r="J1244" s="221"/>
      <c r="K1244" s="221"/>
      <c r="L1244" s="175"/>
    </row>
    <row r="1245" spans="1:12" s="234" customFormat="1" ht="15.75" customHeight="1">
      <c r="A1245" s="174">
        <v>201704</v>
      </c>
      <c r="B1245" s="219"/>
      <c r="C1245" s="218"/>
      <c r="D1245" s="219"/>
      <c r="E1245" s="219"/>
      <c r="F1245" s="219"/>
      <c r="G1245" s="219"/>
      <c r="H1245" s="220"/>
      <c r="I1245" s="221"/>
      <c r="J1245" s="221"/>
      <c r="K1245" s="221"/>
      <c r="L1245" s="175"/>
    </row>
    <row r="1246" spans="1:12" s="234" customFormat="1" ht="15.75" customHeight="1">
      <c r="A1246" s="174">
        <v>201704</v>
      </c>
      <c r="B1246" s="219"/>
      <c r="C1246" s="218"/>
      <c r="D1246" s="219"/>
      <c r="E1246" s="219"/>
      <c r="F1246" s="219"/>
      <c r="G1246" s="219"/>
      <c r="H1246" s="220"/>
      <c r="I1246" s="221"/>
      <c r="J1246" s="221"/>
      <c r="K1246" s="221"/>
      <c r="L1246" s="175"/>
    </row>
    <row r="1247" spans="1:12" s="234" customFormat="1" ht="15.75" customHeight="1">
      <c r="A1247" s="174">
        <v>201704</v>
      </c>
      <c r="B1247" s="219"/>
      <c r="C1247" s="218"/>
      <c r="D1247" s="219"/>
      <c r="E1247" s="219"/>
      <c r="F1247" s="219"/>
      <c r="G1247" s="219"/>
      <c r="H1247" s="220"/>
      <c r="I1247" s="221"/>
      <c r="J1247" s="221"/>
      <c r="K1247" s="221"/>
      <c r="L1247" s="175"/>
    </row>
    <row r="1248" spans="1:12" s="234" customFormat="1" ht="15.75" customHeight="1">
      <c r="A1248" s="174">
        <v>201704</v>
      </c>
      <c r="B1248" s="219"/>
      <c r="C1248" s="218"/>
      <c r="D1248" s="219"/>
      <c r="E1248" s="219"/>
      <c r="F1248" s="219"/>
      <c r="G1248" s="219"/>
      <c r="H1248" s="220"/>
      <c r="I1248" s="221"/>
      <c r="J1248" s="221"/>
      <c r="K1248" s="221"/>
      <c r="L1248" s="175"/>
    </row>
    <row r="1249" spans="1:12" s="234" customFormat="1" ht="15.75" customHeight="1">
      <c r="A1249" s="174">
        <v>201704</v>
      </c>
      <c r="B1249" s="219"/>
      <c r="C1249" s="218"/>
      <c r="D1249" s="219"/>
      <c r="E1249" s="219"/>
      <c r="F1249" s="219"/>
      <c r="G1249" s="219"/>
      <c r="H1249" s="220"/>
      <c r="I1249" s="221"/>
      <c r="J1249" s="221"/>
      <c r="K1249" s="221"/>
      <c r="L1249" s="175"/>
    </row>
    <row r="1250" spans="1:12" s="234" customFormat="1" ht="15.75" customHeight="1">
      <c r="A1250" s="174">
        <v>201704</v>
      </c>
      <c r="B1250" s="219"/>
      <c r="C1250" s="218"/>
      <c r="D1250" s="219"/>
      <c r="E1250" s="219"/>
      <c r="F1250" s="219"/>
      <c r="G1250" s="219"/>
      <c r="H1250" s="220"/>
      <c r="I1250" s="221"/>
      <c r="J1250" s="221"/>
      <c r="K1250" s="221"/>
      <c r="L1250" s="175"/>
    </row>
    <row r="1251" spans="1:12" s="234" customFormat="1" ht="15.75" customHeight="1">
      <c r="A1251" s="174">
        <v>201704</v>
      </c>
      <c r="B1251" s="219"/>
      <c r="C1251" s="218"/>
      <c r="D1251" s="219"/>
      <c r="E1251" s="219"/>
      <c r="F1251" s="219"/>
      <c r="G1251" s="219"/>
      <c r="H1251" s="220"/>
      <c r="I1251" s="221"/>
      <c r="J1251" s="221"/>
      <c r="K1251" s="221"/>
      <c r="L1251" s="175"/>
    </row>
    <row r="1252" spans="1:12" s="234" customFormat="1" ht="15.75" customHeight="1">
      <c r="A1252" s="174">
        <v>201704</v>
      </c>
      <c r="B1252" s="219"/>
      <c r="C1252" s="218"/>
      <c r="D1252" s="219"/>
      <c r="E1252" s="219"/>
      <c r="F1252" s="219"/>
      <c r="G1252" s="219"/>
      <c r="H1252" s="220"/>
      <c r="I1252" s="221"/>
      <c r="J1252" s="221"/>
      <c r="K1252" s="221"/>
      <c r="L1252" s="175"/>
    </row>
    <row r="1253" spans="1:12" s="234" customFormat="1" ht="15.75" customHeight="1">
      <c r="A1253" s="174">
        <v>201704</v>
      </c>
      <c r="B1253" s="219"/>
      <c r="C1253" s="218"/>
      <c r="D1253" s="219"/>
      <c r="E1253" s="219"/>
      <c r="F1253" s="219"/>
      <c r="G1253" s="219"/>
      <c r="H1253" s="220"/>
      <c r="I1253" s="221"/>
      <c r="J1253" s="221"/>
      <c r="K1253" s="221"/>
      <c r="L1253" s="175"/>
    </row>
    <row r="1254" spans="1:12" s="234" customFormat="1" ht="15.75" customHeight="1">
      <c r="A1254" s="174">
        <v>201704</v>
      </c>
      <c r="B1254" s="219"/>
      <c r="C1254" s="218"/>
      <c r="D1254" s="219"/>
      <c r="E1254" s="219"/>
      <c r="F1254" s="219"/>
      <c r="G1254" s="219"/>
      <c r="H1254" s="220"/>
      <c r="I1254" s="221"/>
      <c r="J1254" s="221"/>
      <c r="K1254" s="221"/>
      <c r="L1254" s="175"/>
    </row>
    <row r="1255" spans="1:12" s="234" customFormat="1" ht="15.75" customHeight="1">
      <c r="A1255" s="174">
        <v>201704</v>
      </c>
      <c r="B1255" s="219"/>
      <c r="C1255" s="218"/>
      <c r="D1255" s="219"/>
      <c r="E1255" s="219"/>
      <c r="F1255" s="219"/>
      <c r="G1255" s="219"/>
      <c r="H1255" s="220"/>
      <c r="I1255" s="221"/>
      <c r="J1255" s="221"/>
      <c r="K1255" s="221"/>
      <c r="L1255" s="175"/>
    </row>
    <row r="1256" spans="1:12" s="234" customFormat="1" ht="15.75" customHeight="1">
      <c r="A1256" s="174">
        <v>201704</v>
      </c>
      <c r="B1256" s="219"/>
      <c r="C1256" s="218"/>
      <c r="D1256" s="219"/>
      <c r="E1256" s="219"/>
      <c r="F1256" s="219"/>
      <c r="G1256" s="219"/>
      <c r="H1256" s="220"/>
      <c r="I1256" s="221"/>
      <c r="J1256" s="221"/>
      <c r="K1256" s="221"/>
      <c r="L1256" s="175"/>
    </row>
    <row r="1257" spans="1:12" s="234" customFormat="1" ht="15.75" customHeight="1">
      <c r="A1257" s="174">
        <v>201704</v>
      </c>
      <c r="B1257" s="219"/>
      <c r="C1257" s="218"/>
      <c r="D1257" s="219"/>
      <c r="E1257" s="219"/>
      <c r="F1257" s="219"/>
      <c r="G1257" s="219"/>
      <c r="H1257" s="220"/>
      <c r="I1257" s="221"/>
      <c r="J1257" s="221"/>
      <c r="K1257" s="221"/>
      <c r="L1257" s="175"/>
    </row>
    <row r="1258" spans="1:12" s="234" customFormat="1" ht="15.75" customHeight="1">
      <c r="A1258" s="174">
        <v>201704</v>
      </c>
      <c r="B1258" s="219"/>
      <c r="C1258" s="218"/>
      <c r="D1258" s="219"/>
      <c r="E1258" s="219"/>
      <c r="F1258" s="219"/>
      <c r="G1258" s="219"/>
      <c r="H1258" s="220"/>
      <c r="I1258" s="221"/>
      <c r="J1258" s="221"/>
      <c r="K1258" s="221"/>
      <c r="L1258" s="175"/>
    </row>
    <row r="1259" spans="1:12" s="234" customFormat="1" ht="15.75" customHeight="1">
      <c r="A1259" s="174">
        <v>201704</v>
      </c>
      <c r="B1259" s="219"/>
      <c r="C1259" s="218"/>
      <c r="D1259" s="219"/>
      <c r="E1259" s="219"/>
      <c r="F1259" s="219"/>
      <c r="G1259" s="219"/>
      <c r="H1259" s="220"/>
      <c r="I1259" s="221"/>
      <c r="J1259" s="221"/>
      <c r="K1259" s="221"/>
      <c r="L1259" s="175"/>
    </row>
    <row r="1260" spans="1:12" s="234" customFormat="1" ht="15.75" customHeight="1">
      <c r="A1260" s="174">
        <v>201704</v>
      </c>
      <c r="B1260" s="219"/>
      <c r="C1260" s="218"/>
      <c r="D1260" s="219"/>
      <c r="E1260" s="219"/>
      <c r="F1260" s="219"/>
      <c r="G1260" s="219"/>
      <c r="H1260" s="220"/>
      <c r="I1260" s="221"/>
      <c r="J1260" s="221"/>
      <c r="K1260" s="221"/>
      <c r="L1260" s="175"/>
    </row>
    <row r="1261" spans="1:12" s="234" customFormat="1" ht="15.75" customHeight="1">
      <c r="A1261" s="174">
        <v>201704</v>
      </c>
      <c r="B1261" s="219"/>
      <c r="C1261" s="218"/>
      <c r="D1261" s="219"/>
      <c r="E1261" s="219"/>
      <c r="F1261" s="219"/>
      <c r="G1261" s="219"/>
      <c r="H1261" s="220"/>
      <c r="I1261" s="221"/>
      <c r="J1261" s="221"/>
      <c r="K1261" s="221"/>
      <c r="L1261" s="175"/>
    </row>
    <row r="1262" spans="1:12" s="234" customFormat="1" ht="15.75" customHeight="1">
      <c r="A1262" s="174">
        <v>201704</v>
      </c>
      <c r="B1262" s="219"/>
      <c r="C1262" s="218"/>
      <c r="D1262" s="219"/>
      <c r="E1262" s="219"/>
      <c r="F1262" s="219"/>
      <c r="G1262" s="219"/>
      <c r="H1262" s="220"/>
      <c r="I1262" s="221"/>
      <c r="J1262" s="221"/>
      <c r="K1262" s="221"/>
      <c r="L1262" s="175"/>
    </row>
    <row r="1263" spans="1:12" s="234" customFormat="1" ht="15.75" customHeight="1">
      <c r="A1263" s="174">
        <v>201704</v>
      </c>
      <c r="B1263" s="219"/>
      <c r="C1263" s="218"/>
      <c r="D1263" s="219"/>
      <c r="E1263" s="219"/>
      <c r="F1263" s="219"/>
      <c r="G1263" s="219"/>
      <c r="H1263" s="220"/>
      <c r="I1263" s="221"/>
      <c r="J1263" s="221"/>
      <c r="K1263" s="221"/>
      <c r="L1263" s="175"/>
    </row>
    <row r="1264" spans="1:12" s="234" customFormat="1" ht="15.75" customHeight="1">
      <c r="A1264" s="174">
        <v>201704</v>
      </c>
      <c r="B1264" s="219"/>
      <c r="C1264" s="218"/>
      <c r="D1264" s="219"/>
      <c r="E1264" s="219"/>
      <c r="F1264" s="219"/>
      <c r="G1264" s="219"/>
      <c r="H1264" s="220"/>
      <c r="I1264" s="221"/>
      <c r="J1264" s="221"/>
      <c r="K1264" s="221"/>
      <c r="L1264" s="175"/>
    </row>
    <row r="1265" spans="1:12" s="234" customFormat="1" ht="15.75" customHeight="1">
      <c r="A1265" s="174">
        <v>201704</v>
      </c>
      <c r="B1265" s="219"/>
      <c r="C1265" s="218"/>
      <c r="D1265" s="219"/>
      <c r="E1265" s="219"/>
      <c r="F1265" s="219"/>
      <c r="G1265" s="219"/>
      <c r="H1265" s="220"/>
      <c r="I1265" s="221"/>
      <c r="J1265" s="221"/>
      <c r="K1265" s="221"/>
      <c r="L1265" s="175"/>
    </row>
    <row r="1266" spans="1:12" s="234" customFormat="1" ht="15.75" customHeight="1">
      <c r="A1266" s="174">
        <v>201704</v>
      </c>
      <c r="B1266" s="219"/>
      <c r="C1266" s="218"/>
      <c r="D1266" s="219"/>
      <c r="E1266" s="219"/>
      <c r="F1266" s="219"/>
      <c r="G1266" s="219"/>
      <c r="H1266" s="220"/>
      <c r="I1266" s="221"/>
      <c r="J1266" s="221"/>
      <c r="K1266" s="221"/>
      <c r="L1266" s="175"/>
    </row>
    <row r="1267" spans="1:12" s="234" customFormat="1" ht="15.75" customHeight="1">
      <c r="A1267" s="174">
        <v>201704</v>
      </c>
      <c r="B1267" s="219"/>
      <c r="C1267" s="218"/>
      <c r="D1267" s="219"/>
      <c r="E1267" s="219"/>
      <c r="F1267" s="219"/>
      <c r="G1267" s="219"/>
      <c r="H1267" s="220"/>
      <c r="I1267" s="221"/>
      <c r="J1267" s="221"/>
      <c r="K1267" s="221"/>
      <c r="L1267" s="175"/>
    </row>
    <row r="1268" spans="1:12" s="234" customFormat="1" ht="15.75" customHeight="1">
      <c r="A1268" s="174">
        <v>201704</v>
      </c>
      <c r="B1268" s="219"/>
      <c r="C1268" s="218"/>
      <c r="D1268" s="219"/>
      <c r="E1268" s="219"/>
      <c r="F1268" s="219"/>
      <c r="G1268" s="219"/>
      <c r="H1268" s="220"/>
      <c r="I1268" s="221"/>
      <c r="J1268" s="221"/>
      <c r="K1268" s="221"/>
      <c r="L1268" s="175"/>
    </row>
    <row r="1269" spans="1:12" s="234" customFormat="1" ht="15.75" customHeight="1">
      <c r="A1269" s="174">
        <v>201704</v>
      </c>
      <c r="B1269" s="219"/>
      <c r="C1269" s="218"/>
      <c r="D1269" s="219"/>
      <c r="E1269" s="219"/>
      <c r="F1269" s="219"/>
      <c r="G1269" s="219"/>
      <c r="H1269" s="220"/>
      <c r="I1269" s="221"/>
      <c r="J1269" s="221"/>
      <c r="K1269" s="221"/>
      <c r="L1269" s="175"/>
    </row>
    <row r="1270" spans="1:12" s="234" customFormat="1" ht="15.75" customHeight="1">
      <c r="A1270" s="174">
        <v>201704</v>
      </c>
      <c r="B1270" s="219"/>
      <c r="C1270" s="218"/>
      <c r="D1270" s="219"/>
      <c r="E1270" s="219"/>
      <c r="F1270" s="219"/>
      <c r="G1270" s="219"/>
      <c r="H1270" s="220"/>
      <c r="I1270" s="221"/>
      <c r="J1270" s="221"/>
      <c r="K1270" s="221"/>
      <c r="L1270" s="175"/>
    </row>
    <row r="1271" spans="1:12" s="234" customFormat="1" ht="15.75" customHeight="1">
      <c r="A1271" s="174">
        <v>201704</v>
      </c>
      <c r="B1271" s="219"/>
      <c r="C1271" s="218"/>
      <c r="D1271" s="219"/>
      <c r="E1271" s="219"/>
      <c r="F1271" s="219"/>
      <c r="G1271" s="219"/>
      <c r="H1271" s="220"/>
      <c r="I1271" s="221"/>
      <c r="J1271" s="221"/>
      <c r="K1271" s="221"/>
      <c r="L1271" s="175"/>
    </row>
    <row r="1272" spans="1:12" s="234" customFormat="1" ht="15.75" customHeight="1">
      <c r="A1272" s="174">
        <v>201704</v>
      </c>
      <c r="B1272" s="219"/>
      <c r="C1272" s="218"/>
      <c r="D1272" s="219"/>
      <c r="E1272" s="219"/>
      <c r="F1272" s="219"/>
      <c r="G1272" s="219"/>
      <c r="H1272" s="220"/>
      <c r="I1272" s="221"/>
      <c r="J1272" s="221"/>
      <c r="K1272" s="221"/>
      <c r="L1272" s="175"/>
    </row>
    <row r="1273" spans="1:12" s="234" customFormat="1" ht="15.75" customHeight="1">
      <c r="A1273" s="174">
        <v>201704</v>
      </c>
      <c r="B1273" s="219"/>
      <c r="C1273" s="218"/>
      <c r="D1273" s="219"/>
      <c r="E1273" s="219"/>
      <c r="F1273" s="219"/>
      <c r="G1273" s="219"/>
      <c r="H1273" s="220"/>
      <c r="I1273" s="221"/>
      <c r="J1273" s="221"/>
      <c r="K1273" s="221"/>
      <c r="L1273" s="175"/>
    </row>
    <row r="1274" spans="1:12" s="234" customFormat="1" ht="15.75" customHeight="1">
      <c r="A1274" s="174">
        <v>201704</v>
      </c>
      <c r="B1274" s="219"/>
      <c r="C1274" s="218"/>
      <c r="D1274" s="219"/>
      <c r="E1274" s="219"/>
      <c r="F1274" s="219"/>
      <c r="G1274" s="219"/>
      <c r="H1274" s="220"/>
      <c r="I1274" s="221"/>
      <c r="J1274" s="221"/>
      <c r="K1274" s="221"/>
      <c r="L1274" s="175"/>
    </row>
    <row r="1275" spans="1:12" s="234" customFormat="1" ht="15.75" customHeight="1">
      <c r="A1275" s="174">
        <v>201704</v>
      </c>
      <c r="B1275" s="219"/>
      <c r="C1275" s="218"/>
      <c r="D1275" s="219"/>
      <c r="E1275" s="219"/>
      <c r="F1275" s="219"/>
      <c r="G1275" s="219"/>
      <c r="H1275" s="220"/>
      <c r="I1275" s="221"/>
      <c r="J1275" s="221"/>
      <c r="K1275" s="221"/>
      <c r="L1275" s="175"/>
    </row>
    <row r="1276" spans="1:12" s="234" customFormat="1" ht="15.75" customHeight="1">
      <c r="A1276" s="174">
        <v>201704</v>
      </c>
      <c r="B1276" s="219"/>
      <c r="C1276" s="218"/>
      <c r="D1276" s="219"/>
      <c r="E1276" s="219"/>
      <c r="F1276" s="219"/>
      <c r="G1276" s="219"/>
      <c r="H1276" s="220"/>
      <c r="I1276" s="221"/>
      <c r="J1276" s="221"/>
      <c r="K1276" s="221"/>
      <c r="L1276" s="175"/>
    </row>
    <row r="1277" spans="1:12" s="234" customFormat="1" ht="15.75" customHeight="1">
      <c r="A1277" s="174">
        <v>201704</v>
      </c>
      <c r="B1277" s="219"/>
      <c r="C1277" s="218"/>
      <c r="D1277" s="219"/>
      <c r="E1277" s="219"/>
      <c r="F1277" s="219"/>
      <c r="G1277" s="219"/>
      <c r="H1277" s="220"/>
      <c r="I1277" s="221"/>
      <c r="J1277" s="221"/>
      <c r="K1277" s="221"/>
      <c r="L1277" s="175"/>
    </row>
    <row r="1278" spans="1:12" s="234" customFormat="1" ht="15.75" customHeight="1">
      <c r="A1278" s="174">
        <v>201704</v>
      </c>
      <c r="B1278" s="219"/>
      <c r="C1278" s="218"/>
      <c r="D1278" s="219"/>
      <c r="E1278" s="219"/>
      <c r="F1278" s="219"/>
      <c r="G1278" s="219"/>
      <c r="H1278" s="220"/>
      <c r="I1278" s="221"/>
      <c r="J1278" s="221"/>
      <c r="K1278" s="221"/>
      <c r="L1278" s="175"/>
    </row>
    <row r="1279" spans="1:12" s="234" customFormat="1" ht="15.75" customHeight="1">
      <c r="A1279" s="174">
        <v>201704</v>
      </c>
      <c r="B1279" s="219"/>
      <c r="C1279" s="218"/>
      <c r="D1279" s="219"/>
      <c r="E1279" s="219"/>
      <c r="F1279" s="219"/>
      <c r="G1279" s="219"/>
      <c r="H1279" s="220"/>
      <c r="I1279" s="221"/>
      <c r="J1279" s="221"/>
      <c r="K1279" s="221"/>
      <c r="L1279" s="175"/>
    </row>
    <row r="1280" spans="1:12" s="234" customFormat="1" ht="15.75" customHeight="1">
      <c r="A1280" s="174">
        <v>201704</v>
      </c>
      <c r="B1280" s="219"/>
      <c r="C1280" s="218"/>
      <c r="D1280" s="219"/>
      <c r="E1280" s="219"/>
      <c r="F1280" s="219"/>
      <c r="G1280" s="219"/>
      <c r="H1280" s="220"/>
      <c r="I1280" s="221"/>
      <c r="J1280" s="221"/>
      <c r="K1280" s="221"/>
      <c r="L1280" s="175"/>
    </row>
    <row r="1281" spans="1:12" s="234" customFormat="1" ht="15.75" customHeight="1">
      <c r="A1281" s="174">
        <v>201704</v>
      </c>
      <c r="B1281" s="219"/>
      <c r="C1281" s="218"/>
      <c r="D1281" s="219"/>
      <c r="E1281" s="219"/>
      <c r="F1281" s="219"/>
      <c r="G1281" s="219"/>
      <c r="H1281" s="220"/>
      <c r="I1281" s="221"/>
      <c r="J1281" s="221"/>
      <c r="K1281" s="221"/>
      <c r="L1281" s="175"/>
    </row>
    <row r="1282" spans="1:12" s="234" customFormat="1" ht="15.75" customHeight="1">
      <c r="A1282" s="174">
        <v>201704</v>
      </c>
      <c r="B1282" s="219"/>
      <c r="C1282" s="218"/>
      <c r="D1282" s="219"/>
      <c r="E1282" s="219"/>
      <c r="F1282" s="219"/>
      <c r="G1282" s="219"/>
      <c r="H1282" s="220"/>
      <c r="I1282" s="221"/>
      <c r="J1282" s="221"/>
      <c r="K1282" s="221"/>
      <c r="L1282" s="175"/>
    </row>
    <row r="1283" spans="1:12" s="234" customFormat="1" ht="15.75" customHeight="1">
      <c r="A1283" s="174">
        <v>201704</v>
      </c>
      <c r="B1283" s="219"/>
      <c r="C1283" s="218"/>
      <c r="D1283" s="219"/>
      <c r="E1283" s="219"/>
      <c r="F1283" s="219"/>
      <c r="G1283" s="219"/>
      <c r="H1283" s="220"/>
      <c r="I1283" s="221"/>
      <c r="J1283" s="221"/>
      <c r="K1283" s="221"/>
      <c r="L1283" s="175"/>
    </row>
    <row r="1284" spans="1:12" s="234" customFormat="1" ht="15.75" customHeight="1">
      <c r="A1284" s="174">
        <v>201704</v>
      </c>
      <c r="B1284" s="219"/>
      <c r="C1284" s="218"/>
      <c r="D1284" s="219"/>
      <c r="E1284" s="219"/>
      <c r="F1284" s="219"/>
      <c r="G1284" s="219"/>
      <c r="H1284" s="220"/>
      <c r="I1284" s="221"/>
      <c r="J1284" s="221"/>
      <c r="K1284" s="221"/>
      <c r="L1284" s="175"/>
    </row>
    <row r="1285" spans="1:12" s="234" customFormat="1" ht="15.75" customHeight="1">
      <c r="A1285" s="174">
        <v>201704</v>
      </c>
      <c r="B1285" s="219"/>
      <c r="C1285" s="218"/>
      <c r="D1285" s="219"/>
      <c r="E1285" s="219"/>
      <c r="F1285" s="219"/>
      <c r="G1285" s="219"/>
      <c r="H1285" s="220"/>
      <c r="I1285" s="221"/>
      <c r="J1285" s="221"/>
      <c r="K1285" s="221"/>
      <c r="L1285" s="175"/>
    </row>
    <row r="1286" spans="1:12" s="234" customFormat="1" ht="15.75" customHeight="1">
      <c r="A1286" s="174">
        <v>201704</v>
      </c>
      <c r="B1286" s="219"/>
      <c r="C1286" s="218"/>
      <c r="D1286" s="219"/>
      <c r="E1286" s="219"/>
      <c r="F1286" s="219"/>
      <c r="G1286" s="219"/>
      <c r="H1286" s="220"/>
      <c r="I1286" s="221"/>
      <c r="J1286" s="221"/>
      <c r="K1286" s="221"/>
      <c r="L1286" s="175"/>
    </row>
    <row r="1287" spans="1:12" s="234" customFormat="1" ht="15.75" customHeight="1">
      <c r="A1287" s="174">
        <v>201704</v>
      </c>
      <c r="B1287" s="219"/>
      <c r="C1287" s="218"/>
      <c r="D1287" s="219"/>
      <c r="E1287" s="219"/>
      <c r="F1287" s="219"/>
      <c r="G1287" s="219"/>
      <c r="H1287" s="220"/>
      <c r="I1287" s="221"/>
      <c r="J1287" s="221"/>
      <c r="K1287" s="221"/>
      <c r="L1287" s="175"/>
    </row>
    <row r="1288" spans="1:12" s="234" customFormat="1" ht="15.75" customHeight="1">
      <c r="A1288" s="174">
        <v>201704</v>
      </c>
      <c r="B1288" s="219"/>
      <c r="C1288" s="218"/>
      <c r="D1288" s="219"/>
      <c r="E1288" s="219"/>
      <c r="F1288" s="219"/>
      <c r="G1288" s="219"/>
      <c r="H1288" s="220"/>
      <c r="I1288" s="221"/>
      <c r="J1288" s="221"/>
      <c r="K1288" s="221"/>
      <c r="L1288" s="175"/>
    </row>
    <row r="1289" spans="1:12" s="234" customFormat="1" ht="15.75" customHeight="1">
      <c r="A1289" s="174">
        <v>201704</v>
      </c>
      <c r="B1289" s="219"/>
      <c r="C1289" s="218"/>
      <c r="D1289" s="219"/>
      <c r="E1289" s="219"/>
      <c r="F1289" s="219"/>
      <c r="G1289" s="219"/>
      <c r="H1289" s="220"/>
      <c r="I1289" s="221"/>
      <c r="J1289" s="221"/>
      <c r="K1289" s="221"/>
      <c r="L1289" s="175"/>
    </row>
    <row r="1290" spans="1:12" s="234" customFormat="1" ht="15.75" customHeight="1">
      <c r="A1290" s="174">
        <v>201704</v>
      </c>
      <c r="B1290" s="219"/>
      <c r="C1290" s="218"/>
      <c r="D1290" s="219"/>
      <c r="E1290" s="219"/>
      <c r="F1290" s="219"/>
      <c r="G1290" s="219"/>
      <c r="H1290" s="220"/>
      <c r="I1290" s="221"/>
      <c r="J1290" s="221"/>
      <c r="K1290" s="221"/>
      <c r="L1290" s="175"/>
    </row>
    <row r="1291" spans="1:12" s="234" customFormat="1" ht="15.75" customHeight="1">
      <c r="A1291" s="174">
        <v>201704</v>
      </c>
      <c r="B1291" s="219"/>
      <c r="C1291" s="218"/>
      <c r="D1291" s="219"/>
      <c r="E1291" s="219"/>
      <c r="F1291" s="219"/>
      <c r="G1291" s="219"/>
      <c r="H1291" s="220"/>
      <c r="I1291" s="221"/>
      <c r="J1291" s="221"/>
      <c r="K1291" s="221"/>
      <c r="L1291" s="175"/>
    </row>
    <row r="1292" spans="1:12" s="234" customFormat="1" ht="15.75" customHeight="1">
      <c r="A1292" s="174">
        <v>201704</v>
      </c>
      <c r="B1292" s="219"/>
      <c r="C1292" s="218"/>
      <c r="D1292" s="219"/>
      <c r="E1292" s="219"/>
      <c r="F1292" s="219"/>
      <c r="G1292" s="219"/>
      <c r="H1292" s="220"/>
      <c r="I1292" s="221"/>
      <c r="J1292" s="221"/>
      <c r="K1292" s="221"/>
      <c r="L1292" s="175"/>
    </row>
    <row r="1293" spans="1:12" s="234" customFormat="1" ht="15.75" customHeight="1">
      <c r="A1293" s="174">
        <v>201704</v>
      </c>
      <c r="B1293" s="219"/>
      <c r="C1293" s="218"/>
      <c r="D1293" s="219"/>
      <c r="E1293" s="219"/>
      <c r="F1293" s="219"/>
      <c r="G1293" s="219"/>
      <c r="H1293" s="220"/>
      <c r="I1293" s="221"/>
      <c r="J1293" s="221"/>
      <c r="K1293" s="221"/>
      <c r="L1293" s="175"/>
    </row>
    <row r="1294" spans="1:12" s="234" customFormat="1" ht="15.75" customHeight="1">
      <c r="A1294" s="174">
        <v>201704</v>
      </c>
      <c r="B1294" s="219"/>
      <c r="C1294" s="218"/>
      <c r="D1294" s="219"/>
      <c r="E1294" s="219"/>
      <c r="F1294" s="219"/>
      <c r="G1294" s="219"/>
      <c r="H1294" s="220"/>
      <c r="I1294" s="221"/>
      <c r="J1294" s="221"/>
      <c r="K1294" s="221"/>
      <c r="L1294" s="175"/>
    </row>
    <row r="1295" spans="1:12" s="234" customFormat="1" ht="15.75" customHeight="1">
      <c r="A1295" s="174">
        <v>201704</v>
      </c>
      <c r="B1295" s="219"/>
      <c r="C1295" s="218"/>
      <c r="D1295" s="219"/>
      <c r="E1295" s="219"/>
      <c r="F1295" s="219"/>
      <c r="G1295" s="219"/>
      <c r="H1295" s="220"/>
      <c r="I1295" s="221"/>
      <c r="J1295" s="221"/>
      <c r="K1295" s="221"/>
      <c r="L1295" s="175"/>
    </row>
    <row r="1296" spans="1:12" s="234" customFormat="1" ht="15.75" customHeight="1">
      <c r="A1296" s="174">
        <v>201704</v>
      </c>
      <c r="B1296" s="219"/>
      <c r="C1296" s="218"/>
      <c r="D1296" s="219"/>
      <c r="E1296" s="219"/>
      <c r="F1296" s="219"/>
      <c r="G1296" s="219"/>
      <c r="H1296" s="220"/>
      <c r="I1296" s="221"/>
      <c r="J1296" s="221"/>
      <c r="K1296" s="221"/>
      <c r="L1296" s="175"/>
    </row>
    <row r="1297" spans="1:12" s="234" customFormat="1" ht="15.75" customHeight="1">
      <c r="A1297" s="174">
        <v>201704</v>
      </c>
      <c r="B1297" s="219"/>
      <c r="C1297" s="218"/>
      <c r="D1297" s="219"/>
      <c r="E1297" s="219"/>
      <c r="F1297" s="219"/>
      <c r="G1297" s="219"/>
      <c r="H1297" s="220"/>
      <c r="I1297" s="221"/>
      <c r="J1297" s="221"/>
      <c r="K1297" s="221"/>
      <c r="L1297" s="175"/>
    </row>
    <row r="1298" spans="1:12" s="234" customFormat="1" ht="15.75" customHeight="1">
      <c r="A1298" s="174">
        <v>201704</v>
      </c>
      <c r="B1298" s="219"/>
      <c r="C1298" s="218"/>
      <c r="D1298" s="219"/>
      <c r="E1298" s="219"/>
      <c r="F1298" s="219"/>
      <c r="G1298" s="219"/>
      <c r="H1298" s="220"/>
      <c r="I1298" s="221"/>
      <c r="J1298" s="221"/>
      <c r="K1298" s="221"/>
      <c r="L1298" s="175"/>
    </row>
    <row r="1299" spans="1:12" s="234" customFormat="1" ht="15.75" customHeight="1">
      <c r="A1299" s="174">
        <v>201704</v>
      </c>
      <c r="B1299" s="219"/>
      <c r="C1299" s="218"/>
      <c r="D1299" s="219"/>
      <c r="E1299" s="219"/>
      <c r="F1299" s="219"/>
      <c r="G1299" s="219"/>
      <c r="H1299" s="220"/>
      <c r="I1299" s="221"/>
      <c r="J1299" s="221"/>
      <c r="K1299" s="221"/>
      <c r="L1299" s="175"/>
    </row>
    <row r="1300" spans="1:12" s="234" customFormat="1" ht="15.75" customHeight="1">
      <c r="A1300" s="174">
        <v>201704</v>
      </c>
      <c r="B1300" s="219"/>
      <c r="C1300" s="218"/>
      <c r="D1300" s="219"/>
      <c r="E1300" s="219"/>
      <c r="F1300" s="219"/>
      <c r="G1300" s="219"/>
      <c r="H1300" s="220"/>
      <c r="I1300" s="221"/>
      <c r="J1300" s="221"/>
      <c r="K1300" s="221"/>
      <c r="L1300" s="175"/>
    </row>
    <row r="1301" spans="1:12" s="234" customFormat="1" ht="15.75" customHeight="1">
      <c r="A1301" s="174">
        <v>201704</v>
      </c>
      <c r="B1301" s="219"/>
      <c r="C1301" s="218"/>
      <c r="D1301" s="219"/>
      <c r="E1301" s="219"/>
      <c r="F1301" s="219"/>
      <c r="G1301" s="219"/>
      <c r="H1301" s="220"/>
      <c r="I1301" s="221"/>
      <c r="J1301" s="221"/>
      <c r="K1301" s="221"/>
      <c r="L1301" s="175"/>
    </row>
    <row r="1302" spans="1:12" s="234" customFormat="1" ht="15.75" customHeight="1">
      <c r="A1302" s="174">
        <v>201704</v>
      </c>
      <c r="B1302" s="219"/>
      <c r="C1302" s="218"/>
      <c r="D1302" s="219"/>
      <c r="E1302" s="219"/>
      <c r="F1302" s="219"/>
      <c r="G1302" s="219"/>
      <c r="H1302" s="220"/>
      <c r="I1302" s="221"/>
      <c r="J1302" s="221"/>
      <c r="K1302" s="221"/>
      <c r="L1302" s="175"/>
    </row>
    <row r="1303" spans="1:12" s="234" customFormat="1" ht="15.75" customHeight="1">
      <c r="A1303" s="174">
        <v>201704</v>
      </c>
      <c r="B1303" s="219"/>
      <c r="C1303" s="218"/>
      <c r="D1303" s="219"/>
      <c r="E1303" s="219"/>
      <c r="F1303" s="219"/>
      <c r="G1303" s="219"/>
      <c r="H1303" s="220"/>
      <c r="I1303" s="221"/>
      <c r="J1303" s="221"/>
      <c r="K1303" s="221"/>
      <c r="L1303" s="175"/>
    </row>
    <row r="1304" spans="1:12" s="234" customFormat="1" ht="15.75" customHeight="1">
      <c r="A1304" s="174">
        <v>201704</v>
      </c>
      <c r="B1304" s="219"/>
      <c r="C1304" s="218"/>
      <c r="D1304" s="219"/>
      <c r="E1304" s="219"/>
      <c r="F1304" s="219"/>
      <c r="G1304" s="219"/>
      <c r="H1304" s="220"/>
      <c r="I1304" s="221"/>
      <c r="J1304" s="221"/>
      <c r="K1304" s="221"/>
      <c r="L1304" s="175"/>
    </row>
    <row r="1305" spans="1:12" s="234" customFormat="1" ht="15.75" customHeight="1">
      <c r="A1305" s="174">
        <v>201704</v>
      </c>
      <c r="B1305" s="219"/>
      <c r="C1305" s="218"/>
      <c r="D1305" s="219"/>
      <c r="E1305" s="219"/>
      <c r="F1305" s="219"/>
      <c r="G1305" s="219"/>
      <c r="H1305" s="220"/>
      <c r="I1305" s="221"/>
      <c r="J1305" s="221"/>
      <c r="K1305" s="221"/>
      <c r="L1305" s="175"/>
    </row>
    <row r="1306" spans="1:12" s="234" customFormat="1" ht="15.75" customHeight="1">
      <c r="A1306" s="174">
        <v>201704</v>
      </c>
      <c r="B1306" s="219"/>
      <c r="C1306" s="218"/>
      <c r="D1306" s="219"/>
      <c r="E1306" s="219"/>
      <c r="F1306" s="219"/>
      <c r="G1306" s="219"/>
      <c r="H1306" s="220"/>
      <c r="I1306" s="221"/>
      <c r="J1306" s="221"/>
      <c r="K1306" s="221"/>
      <c r="L1306" s="175"/>
    </row>
    <row r="1307" spans="1:12" s="234" customFormat="1" ht="15.75" customHeight="1">
      <c r="A1307" s="174">
        <v>201704</v>
      </c>
      <c r="B1307" s="219"/>
      <c r="C1307" s="218"/>
      <c r="D1307" s="219"/>
      <c r="E1307" s="219"/>
      <c r="F1307" s="219"/>
      <c r="G1307" s="219"/>
      <c r="H1307" s="220"/>
      <c r="I1307" s="221"/>
      <c r="J1307" s="221"/>
      <c r="K1307" s="221"/>
      <c r="L1307" s="175"/>
    </row>
    <row r="1308" spans="1:12" s="234" customFormat="1" ht="15.75" customHeight="1">
      <c r="A1308" s="174">
        <v>201704</v>
      </c>
      <c r="B1308" s="219"/>
      <c r="C1308" s="218"/>
      <c r="D1308" s="219"/>
      <c r="E1308" s="219"/>
      <c r="F1308" s="219"/>
      <c r="G1308" s="219"/>
      <c r="H1308" s="220"/>
      <c r="I1308" s="221"/>
      <c r="J1308" s="221"/>
      <c r="K1308" s="221"/>
      <c r="L1308" s="175"/>
    </row>
    <row r="1309" spans="1:12" s="234" customFormat="1" ht="15.75" customHeight="1">
      <c r="A1309" s="174">
        <v>201704</v>
      </c>
      <c r="B1309" s="219"/>
      <c r="C1309" s="218"/>
      <c r="D1309" s="219"/>
      <c r="E1309" s="219"/>
      <c r="F1309" s="219"/>
      <c r="G1309" s="219"/>
      <c r="H1309" s="220"/>
      <c r="I1309" s="221"/>
      <c r="J1309" s="221"/>
      <c r="K1309" s="221"/>
      <c r="L1309" s="175"/>
    </row>
    <row r="1310" spans="1:12" s="234" customFormat="1" ht="15.75" customHeight="1">
      <c r="A1310" s="174">
        <v>201704</v>
      </c>
      <c r="B1310" s="219"/>
      <c r="C1310" s="218"/>
      <c r="D1310" s="219"/>
      <c r="E1310" s="219"/>
      <c r="F1310" s="219"/>
      <c r="G1310" s="219"/>
      <c r="H1310" s="220"/>
      <c r="I1310" s="221"/>
      <c r="J1310" s="221"/>
      <c r="K1310" s="221"/>
      <c r="L1310" s="175"/>
    </row>
    <row r="1311" spans="1:12" s="234" customFormat="1" ht="15.75" customHeight="1">
      <c r="A1311" s="174">
        <v>201704</v>
      </c>
      <c r="B1311" s="219"/>
      <c r="C1311" s="218"/>
      <c r="D1311" s="219"/>
      <c r="E1311" s="219"/>
      <c r="F1311" s="219"/>
      <c r="G1311" s="219"/>
      <c r="H1311" s="220"/>
      <c r="I1311" s="221"/>
      <c r="J1311" s="221"/>
      <c r="K1311" s="221"/>
      <c r="L1311" s="175"/>
    </row>
    <row r="1312" spans="1:12" s="234" customFormat="1" ht="15.75" customHeight="1">
      <c r="A1312" s="174">
        <v>201704</v>
      </c>
      <c r="B1312" s="219"/>
      <c r="C1312" s="218"/>
      <c r="D1312" s="219"/>
      <c r="E1312" s="219"/>
      <c r="F1312" s="219"/>
      <c r="G1312" s="219"/>
      <c r="H1312" s="220"/>
      <c r="I1312" s="221"/>
      <c r="J1312" s="221"/>
      <c r="K1312" s="221"/>
      <c r="L1312" s="175"/>
    </row>
    <row r="1313" spans="1:12" s="234" customFormat="1" ht="15.75" customHeight="1">
      <c r="A1313" s="174">
        <v>201704</v>
      </c>
      <c r="B1313" s="219"/>
      <c r="C1313" s="218"/>
      <c r="D1313" s="219"/>
      <c r="E1313" s="219"/>
      <c r="F1313" s="219"/>
      <c r="G1313" s="219"/>
      <c r="H1313" s="220"/>
      <c r="I1313" s="221"/>
      <c r="J1313" s="221"/>
      <c r="K1313" s="221"/>
      <c r="L1313" s="175"/>
    </row>
    <row r="1314" spans="1:12" s="234" customFormat="1" ht="15.75" customHeight="1">
      <c r="A1314" s="174">
        <v>201704</v>
      </c>
      <c r="B1314" s="219"/>
      <c r="C1314" s="218"/>
      <c r="D1314" s="219"/>
      <c r="E1314" s="219"/>
      <c r="F1314" s="219"/>
      <c r="G1314" s="219"/>
      <c r="H1314" s="220"/>
      <c r="I1314" s="221"/>
      <c r="J1314" s="221"/>
      <c r="K1314" s="221"/>
      <c r="L1314" s="175"/>
    </row>
    <row r="1315" spans="1:12" s="234" customFormat="1" ht="15.75" customHeight="1">
      <c r="A1315" s="174">
        <v>201704</v>
      </c>
      <c r="B1315" s="219"/>
      <c r="C1315" s="218"/>
      <c r="D1315" s="219"/>
      <c r="E1315" s="219"/>
      <c r="F1315" s="219"/>
      <c r="G1315" s="219"/>
      <c r="H1315" s="220"/>
      <c r="I1315" s="221"/>
      <c r="J1315" s="221"/>
      <c r="K1315" s="221"/>
      <c r="L1315" s="175"/>
    </row>
    <row r="1316" spans="1:12" s="234" customFormat="1" ht="15.75" customHeight="1">
      <c r="A1316" s="174">
        <v>201704</v>
      </c>
      <c r="B1316" s="219"/>
      <c r="C1316" s="218"/>
      <c r="D1316" s="219"/>
      <c r="E1316" s="219"/>
      <c r="F1316" s="219"/>
      <c r="G1316" s="219"/>
      <c r="H1316" s="220"/>
      <c r="I1316" s="221"/>
      <c r="J1316" s="221"/>
      <c r="K1316" s="221"/>
      <c r="L1316" s="175"/>
    </row>
    <row r="1317" spans="1:12" s="234" customFormat="1" ht="15.75" customHeight="1">
      <c r="A1317" s="174">
        <v>201704</v>
      </c>
      <c r="B1317" s="219"/>
      <c r="C1317" s="218"/>
      <c r="D1317" s="219"/>
      <c r="E1317" s="219"/>
      <c r="F1317" s="219"/>
      <c r="G1317" s="219"/>
      <c r="H1317" s="220"/>
      <c r="I1317" s="221"/>
      <c r="J1317" s="221"/>
      <c r="K1317" s="221"/>
      <c r="L1317" s="175"/>
    </row>
    <row r="1318" spans="1:12" s="234" customFormat="1" ht="15.75" customHeight="1">
      <c r="A1318" s="174">
        <v>201704</v>
      </c>
      <c r="B1318" s="219"/>
      <c r="C1318" s="218"/>
      <c r="D1318" s="219"/>
      <c r="E1318" s="219"/>
      <c r="F1318" s="219"/>
      <c r="G1318" s="219"/>
      <c r="H1318" s="220"/>
      <c r="I1318" s="221"/>
      <c r="J1318" s="221"/>
      <c r="K1318" s="221"/>
      <c r="L1318" s="175"/>
    </row>
    <row r="1319" spans="1:12" s="234" customFormat="1" ht="15.75" customHeight="1">
      <c r="A1319" s="174">
        <v>201704</v>
      </c>
      <c r="B1319" s="219"/>
      <c r="C1319" s="218"/>
      <c r="D1319" s="219"/>
      <c r="E1319" s="219"/>
      <c r="F1319" s="219"/>
      <c r="G1319" s="219"/>
      <c r="H1319" s="220"/>
      <c r="I1319" s="221"/>
      <c r="J1319" s="221"/>
      <c r="K1319" s="221"/>
      <c r="L1319" s="175"/>
    </row>
    <row r="1320" spans="1:12" s="234" customFormat="1" ht="15.75" customHeight="1">
      <c r="A1320" s="174">
        <v>201704</v>
      </c>
      <c r="B1320" s="219"/>
      <c r="C1320" s="218"/>
      <c r="D1320" s="219"/>
      <c r="E1320" s="219"/>
      <c r="F1320" s="219"/>
      <c r="G1320" s="219"/>
      <c r="H1320" s="220"/>
      <c r="I1320" s="221"/>
      <c r="J1320" s="221"/>
      <c r="K1320" s="221"/>
      <c r="L1320" s="175"/>
    </row>
    <row r="1321" spans="1:12" s="234" customFormat="1" ht="15.75" customHeight="1">
      <c r="A1321" s="174">
        <v>201704</v>
      </c>
      <c r="B1321" s="219"/>
      <c r="C1321" s="218"/>
      <c r="D1321" s="219"/>
      <c r="E1321" s="219"/>
      <c r="F1321" s="219"/>
      <c r="G1321" s="219"/>
      <c r="H1321" s="220"/>
      <c r="I1321" s="221"/>
      <c r="J1321" s="221"/>
      <c r="K1321" s="221"/>
      <c r="L1321" s="175"/>
    </row>
    <row r="1322" spans="1:12" s="234" customFormat="1" ht="15.75" customHeight="1">
      <c r="A1322" s="174">
        <v>201704</v>
      </c>
      <c r="B1322" s="219"/>
      <c r="C1322" s="218"/>
      <c r="D1322" s="219"/>
      <c r="E1322" s="219"/>
      <c r="F1322" s="219"/>
      <c r="G1322" s="219"/>
      <c r="H1322" s="220"/>
      <c r="I1322" s="221"/>
      <c r="J1322" s="221"/>
      <c r="K1322" s="221"/>
      <c r="L1322" s="175"/>
    </row>
    <row r="1323" spans="1:12" s="234" customFormat="1" ht="15.75" customHeight="1">
      <c r="A1323" s="174">
        <v>201704</v>
      </c>
      <c r="B1323" s="219"/>
      <c r="C1323" s="218"/>
      <c r="D1323" s="219"/>
      <c r="E1323" s="219"/>
      <c r="F1323" s="219"/>
      <c r="G1323" s="219"/>
      <c r="H1323" s="220"/>
      <c r="I1323" s="221"/>
      <c r="J1323" s="221"/>
      <c r="K1323" s="221"/>
      <c r="L1323" s="175"/>
    </row>
    <row r="1324" spans="1:12" s="234" customFormat="1" ht="15.75" customHeight="1">
      <c r="A1324" s="174">
        <v>201704</v>
      </c>
      <c r="B1324" s="219"/>
      <c r="C1324" s="218"/>
      <c r="D1324" s="219"/>
      <c r="E1324" s="219"/>
      <c r="F1324" s="219"/>
      <c r="G1324" s="219"/>
      <c r="H1324" s="220"/>
      <c r="I1324" s="221"/>
      <c r="J1324" s="221"/>
      <c r="K1324" s="221"/>
      <c r="L1324" s="175"/>
    </row>
    <row r="1325" spans="1:12" s="234" customFormat="1" ht="15.75" customHeight="1">
      <c r="A1325" s="174">
        <v>201704</v>
      </c>
      <c r="B1325" s="219"/>
      <c r="C1325" s="218"/>
      <c r="D1325" s="219"/>
      <c r="E1325" s="219"/>
      <c r="F1325" s="219"/>
      <c r="G1325" s="219"/>
      <c r="H1325" s="220"/>
      <c r="I1325" s="221"/>
      <c r="J1325" s="221"/>
      <c r="K1325" s="221"/>
      <c r="L1325" s="175"/>
    </row>
    <row r="1326" spans="1:12" s="234" customFormat="1" ht="15.75" customHeight="1">
      <c r="A1326" s="174">
        <v>201704</v>
      </c>
      <c r="B1326" s="219"/>
      <c r="C1326" s="218"/>
      <c r="D1326" s="219"/>
      <c r="E1326" s="219"/>
      <c r="F1326" s="219"/>
      <c r="G1326" s="219"/>
      <c r="H1326" s="220"/>
      <c r="I1326" s="221"/>
      <c r="J1326" s="221"/>
      <c r="K1326" s="221"/>
      <c r="L1326" s="175"/>
    </row>
    <row r="1327" spans="1:12" s="234" customFormat="1" ht="15.75" customHeight="1">
      <c r="A1327" s="174">
        <v>201704</v>
      </c>
      <c r="B1327" s="219"/>
      <c r="C1327" s="218"/>
      <c r="D1327" s="219"/>
      <c r="E1327" s="219"/>
      <c r="F1327" s="219"/>
      <c r="G1327" s="219"/>
      <c r="H1327" s="220"/>
      <c r="I1327" s="221"/>
      <c r="J1327" s="221"/>
      <c r="K1327" s="221"/>
      <c r="L1327" s="175"/>
    </row>
    <row r="1328" spans="1:12" s="234" customFormat="1" ht="15.75" customHeight="1">
      <c r="A1328" s="174">
        <v>201704</v>
      </c>
      <c r="B1328" s="219"/>
      <c r="C1328" s="218"/>
      <c r="D1328" s="219"/>
      <c r="E1328" s="219"/>
      <c r="F1328" s="219"/>
      <c r="G1328" s="219"/>
      <c r="H1328" s="220"/>
      <c r="I1328" s="221"/>
      <c r="J1328" s="221"/>
      <c r="K1328" s="221"/>
      <c r="L1328" s="175"/>
    </row>
    <row r="1329" spans="1:12" s="234" customFormat="1" ht="15.75" customHeight="1">
      <c r="A1329" s="174">
        <v>201704</v>
      </c>
      <c r="B1329" s="219"/>
      <c r="C1329" s="218"/>
      <c r="D1329" s="219"/>
      <c r="E1329" s="219"/>
      <c r="F1329" s="219"/>
      <c r="G1329" s="219"/>
      <c r="H1329" s="220"/>
      <c r="I1329" s="221"/>
      <c r="J1329" s="221"/>
      <c r="K1329" s="221"/>
      <c r="L1329" s="175"/>
    </row>
    <row r="1330" spans="1:12" s="234" customFormat="1" ht="15.75" customHeight="1">
      <c r="A1330" s="174">
        <v>201704</v>
      </c>
      <c r="B1330" s="219"/>
      <c r="C1330" s="218"/>
      <c r="D1330" s="219"/>
      <c r="E1330" s="219"/>
      <c r="F1330" s="219"/>
      <c r="G1330" s="219"/>
      <c r="H1330" s="220"/>
      <c r="I1330" s="221"/>
      <c r="J1330" s="221"/>
      <c r="K1330" s="221"/>
      <c r="L1330" s="175"/>
    </row>
    <row r="1331" spans="1:12" s="234" customFormat="1" ht="15.75" customHeight="1">
      <c r="A1331" s="174">
        <v>201704</v>
      </c>
      <c r="B1331" s="219"/>
      <c r="C1331" s="218"/>
      <c r="D1331" s="219"/>
      <c r="E1331" s="219"/>
      <c r="F1331" s="219"/>
      <c r="G1331" s="219"/>
      <c r="H1331" s="220"/>
      <c r="I1331" s="221"/>
      <c r="J1331" s="221"/>
      <c r="K1331" s="221"/>
      <c r="L1331" s="175"/>
    </row>
    <row r="1332" spans="1:12" s="234" customFormat="1" ht="15.75" customHeight="1">
      <c r="A1332" s="174">
        <v>201704</v>
      </c>
      <c r="B1332" s="219"/>
      <c r="C1332" s="218"/>
      <c r="D1332" s="219"/>
      <c r="E1332" s="219"/>
      <c r="F1332" s="219"/>
      <c r="G1332" s="219"/>
      <c r="H1332" s="220"/>
      <c r="I1332" s="221"/>
      <c r="J1332" s="221"/>
      <c r="K1332" s="221"/>
      <c r="L1332" s="175"/>
    </row>
    <row r="1333" spans="1:12" s="234" customFormat="1" ht="15.75" customHeight="1">
      <c r="A1333" s="174">
        <v>201704</v>
      </c>
      <c r="B1333" s="219"/>
      <c r="C1333" s="218"/>
      <c r="D1333" s="219"/>
      <c r="E1333" s="219"/>
      <c r="F1333" s="219"/>
      <c r="G1333" s="219"/>
      <c r="H1333" s="220"/>
      <c r="I1333" s="221"/>
      <c r="J1333" s="221"/>
      <c r="K1333" s="221"/>
      <c r="L1333" s="175"/>
    </row>
    <row r="1334" spans="1:12" s="234" customFormat="1" ht="15.75" customHeight="1">
      <c r="A1334" s="174">
        <v>201704</v>
      </c>
      <c r="B1334" s="219"/>
      <c r="C1334" s="218"/>
      <c r="D1334" s="219"/>
      <c r="E1334" s="219"/>
      <c r="F1334" s="219"/>
      <c r="G1334" s="219"/>
      <c r="H1334" s="220"/>
      <c r="I1334" s="221"/>
      <c r="J1334" s="221"/>
      <c r="K1334" s="221"/>
      <c r="L1334" s="175"/>
    </row>
    <row r="1335" spans="1:12" s="234" customFormat="1" ht="15.75" customHeight="1">
      <c r="A1335" s="174">
        <v>201704</v>
      </c>
      <c r="B1335" s="219"/>
      <c r="C1335" s="218"/>
      <c r="D1335" s="219"/>
      <c r="E1335" s="219"/>
      <c r="F1335" s="219"/>
      <c r="G1335" s="219"/>
      <c r="H1335" s="220"/>
      <c r="I1335" s="221"/>
      <c r="J1335" s="221"/>
      <c r="K1335" s="221"/>
      <c r="L1335" s="175"/>
    </row>
    <row r="1336" spans="1:12" s="234" customFormat="1" ht="15.75" customHeight="1">
      <c r="A1336" s="174">
        <v>201704</v>
      </c>
      <c r="B1336" s="219"/>
      <c r="C1336" s="218"/>
      <c r="D1336" s="219"/>
      <c r="E1336" s="219"/>
      <c r="F1336" s="219"/>
      <c r="G1336" s="219"/>
      <c r="H1336" s="220"/>
      <c r="I1336" s="221"/>
      <c r="J1336" s="221"/>
      <c r="K1336" s="221"/>
      <c r="L1336" s="175"/>
    </row>
    <row r="1337" spans="1:12" s="234" customFormat="1" ht="15.75" customHeight="1">
      <c r="A1337" s="174">
        <v>201704</v>
      </c>
      <c r="B1337" s="219"/>
      <c r="C1337" s="218"/>
      <c r="D1337" s="219"/>
      <c r="E1337" s="219"/>
      <c r="F1337" s="219"/>
      <c r="G1337" s="219"/>
      <c r="H1337" s="220"/>
      <c r="I1337" s="221"/>
      <c r="J1337" s="221"/>
      <c r="K1337" s="221"/>
      <c r="L1337" s="175"/>
    </row>
    <row r="1338" spans="1:12" s="234" customFormat="1" ht="15.75" customHeight="1">
      <c r="A1338" s="174">
        <v>201704</v>
      </c>
      <c r="B1338" s="219"/>
      <c r="C1338" s="218"/>
      <c r="D1338" s="219"/>
      <c r="E1338" s="219"/>
      <c r="F1338" s="219"/>
      <c r="G1338" s="219"/>
      <c r="H1338" s="220"/>
      <c r="I1338" s="221"/>
      <c r="J1338" s="221"/>
      <c r="K1338" s="221"/>
      <c r="L1338" s="175"/>
    </row>
    <row r="1339" spans="1:12" s="234" customFormat="1" ht="15.75" customHeight="1">
      <c r="A1339" s="174">
        <v>201704</v>
      </c>
      <c r="B1339" s="219"/>
      <c r="C1339" s="218"/>
      <c r="D1339" s="219"/>
      <c r="E1339" s="219"/>
      <c r="F1339" s="219"/>
      <c r="G1339" s="219"/>
      <c r="H1339" s="220"/>
      <c r="I1339" s="221"/>
      <c r="J1339" s="221"/>
      <c r="K1339" s="221"/>
      <c r="L1339" s="175"/>
    </row>
    <row r="1340" spans="1:12" s="234" customFormat="1" ht="15.75" customHeight="1">
      <c r="A1340" s="174">
        <v>201704</v>
      </c>
      <c r="B1340" s="219"/>
      <c r="C1340" s="218"/>
      <c r="D1340" s="219"/>
      <c r="E1340" s="219"/>
      <c r="F1340" s="219"/>
      <c r="G1340" s="219"/>
      <c r="H1340" s="220"/>
      <c r="I1340" s="221"/>
      <c r="J1340" s="221"/>
      <c r="K1340" s="221"/>
      <c r="L1340" s="175"/>
    </row>
    <row r="1341" spans="1:12" s="234" customFormat="1" ht="15.75" customHeight="1">
      <c r="A1341" s="174">
        <v>201704</v>
      </c>
      <c r="B1341" s="219"/>
      <c r="C1341" s="218"/>
      <c r="D1341" s="219"/>
      <c r="E1341" s="219"/>
      <c r="F1341" s="219"/>
      <c r="G1341" s="219"/>
      <c r="H1341" s="220"/>
      <c r="I1341" s="221"/>
      <c r="J1341" s="221"/>
      <c r="K1341" s="221"/>
      <c r="L1341" s="175"/>
    </row>
    <row r="1342" spans="1:12" s="234" customFormat="1" ht="15.75" customHeight="1">
      <c r="A1342" s="174">
        <v>201704</v>
      </c>
      <c r="B1342" s="219"/>
      <c r="C1342" s="218"/>
      <c r="D1342" s="219"/>
      <c r="E1342" s="219"/>
      <c r="F1342" s="219"/>
      <c r="G1342" s="219"/>
      <c r="H1342" s="220"/>
      <c r="I1342" s="221"/>
      <c r="J1342" s="221"/>
      <c r="K1342" s="221"/>
      <c r="L1342" s="175"/>
    </row>
    <row r="1343" spans="1:12" s="234" customFormat="1" ht="15.75" customHeight="1">
      <c r="A1343" s="174">
        <v>201704</v>
      </c>
      <c r="B1343" s="219"/>
      <c r="C1343" s="218"/>
      <c r="D1343" s="219"/>
      <c r="E1343" s="219"/>
      <c r="F1343" s="219"/>
      <c r="G1343" s="219"/>
      <c r="H1343" s="220"/>
      <c r="I1343" s="221"/>
      <c r="J1343" s="221"/>
      <c r="K1343" s="221"/>
      <c r="L1343" s="175"/>
    </row>
    <row r="1344" spans="1:12" s="234" customFormat="1" ht="15.75" customHeight="1">
      <c r="A1344" s="174">
        <v>201704</v>
      </c>
      <c r="B1344" s="219"/>
      <c r="C1344" s="218"/>
      <c r="D1344" s="219"/>
      <c r="E1344" s="219"/>
      <c r="F1344" s="219"/>
      <c r="G1344" s="219"/>
      <c r="H1344" s="220"/>
      <c r="I1344" s="221"/>
      <c r="J1344" s="221"/>
      <c r="K1344" s="221"/>
      <c r="L1344" s="175"/>
    </row>
    <row r="1345" spans="1:12" s="234" customFormat="1" ht="15.75" customHeight="1">
      <c r="A1345" s="174">
        <v>201704</v>
      </c>
      <c r="B1345" s="219"/>
      <c r="C1345" s="218"/>
      <c r="D1345" s="219"/>
      <c r="E1345" s="219"/>
      <c r="F1345" s="219"/>
      <c r="G1345" s="219"/>
      <c r="H1345" s="220"/>
      <c r="I1345" s="221"/>
      <c r="J1345" s="221"/>
      <c r="K1345" s="221"/>
      <c r="L1345" s="175"/>
    </row>
    <row r="1346" spans="1:12" s="234" customFormat="1" ht="15.75" customHeight="1">
      <c r="A1346" s="174">
        <v>201704</v>
      </c>
      <c r="B1346" s="219"/>
      <c r="C1346" s="218"/>
      <c r="D1346" s="219"/>
      <c r="E1346" s="219"/>
      <c r="F1346" s="219"/>
      <c r="G1346" s="219"/>
      <c r="H1346" s="220"/>
      <c r="I1346" s="221"/>
      <c r="J1346" s="221"/>
      <c r="K1346" s="221"/>
      <c r="L1346" s="175"/>
    </row>
    <row r="1347" spans="1:12" s="234" customFormat="1" ht="15.75" customHeight="1">
      <c r="A1347" s="174">
        <v>201704</v>
      </c>
      <c r="B1347" s="219"/>
      <c r="C1347" s="218"/>
      <c r="D1347" s="219"/>
      <c r="E1347" s="219"/>
      <c r="F1347" s="219"/>
      <c r="G1347" s="219"/>
      <c r="H1347" s="220"/>
      <c r="I1347" s="221"/>
      <c r="J1347" s="221"/>
      <c r="K1347" s="221"/>
      <c r="L1347" s="175"/>
    </row>
    <row r="1348" spans="1:12" s="234" customFormat="1" ht="15.75" customHeight="1">
      <c r="A1348" s="174">
        <v>201704</v>
      </c>
      <c r="B1348" s="219"/>
      <c r="C1348" s="218"/>
      <c r="D1348" s="219"/>
      <c r="E1348" s="219"/>
      <c r="F1348" s="219"/>
      <c r="G1348" s="219"/>
      <c r="H1348" s="220"/>
      <c r="I1348" s="221"/>
      <c r="J1348" s="221"/>
      <c r="K1348" s="221"/>
      <c r="L1348" s="175"/>
    </row>
    <row r="1349" spans="1:12" s="234" customFormat="1" ht="15.75" customHeight="1">
      <c r="A1349" s="174">
        <v>201704</v>
      </c>
      <c r="B1349" s="219"/>
      <c r="C1349" s="218"/>
      <c r="D1349" s="219"/>
      <c r="E1349" s="219"/>
      <c r="F1349" s="219"/>
      <c r="G1349" s="219"/>
      <c r="H1349" s="220"/>
      <c r="I1349" s="221"/>
      <c r="J1349" s="221"/>
      <c r="K1349" s="221"/>
      <c r="L1349" s="175"/>
    </row>
    <row r="1350" spans="1:12" s="234" customFormat="1" ht="15.75" customHeight="1">
      <c r="A1350" s="174">
        <v>201704</v>
      </c>
      <c r="B1350" s="219"/>
      <c r="C1350" s="218"/>
      <c r="D1350" s="219"/>
      <c r="E1350" s="219"/>
      <c r="F1350" s="219"/>
      <c r="G1350" s="219"/>
      <c r="H1350" s="220"/>
      <c r="I1350" s="221"/>
      <c r="J1350" s="221"/>
      <c r="K1350" s="221"/>
      <c r="L1350" s="175"/>
    </row>
    <row r="1351" spans="1:12" s="234" customFormat="1" ht="15.75" customHeight="1">
      <c r="A1351" s="174">
        <v>201704</v>
      </c>
      <c r="B1351" s="219"/>
      <c r="C1351" s="218"/>
      <c r="D1351" s="219"/>
      <c r="E1351" s="219"/>
      <c r="F1351" s="219"/>
      <c r="G1351" s="219"/>
      <c r="H1351" s="220"/>
      <c r="I1351" s="221"/>
      <c r="J1351" s="221"/>
      <c r="K1351" s="221"/>
      <c r="L1351" s="175"/>
    </row>
    <row r="1352" spans="1:12" s="234" customFormat="1" ht="15.75" customHeight="1">
      <c r="A1352" s="174">
        <v>201704</v>
      </c>
      <c r="B1352" s="219"/>
      <c r="C1352" s="218"/>
      <c r="D1352" s="219"/>
      <c r="E1352" s="219"/>
      <c r="F1352" s="219"/>
      <c r="G1352" s="219"/>
      <c r="H1352" s="220"/>
      <c r="I1352" s="221"/>
      <c r="J1352" s="221"/>
      <c r="K1352" s="221"/>
      <c r="L1352" s="175"/>
    </row>
    <row r="1353" spans="1:12" s="234" customFormat="1" ht="15.75" customHeight="1">
      <c r="A1353" s="174">
        <v>201704</v>
      </c>
      <c r="B1353" s="219"/>
      <c r="C1353" s="218"/>
      <c r="D1353" s="219"/>
      <c r="E1353" s="219"/>
      <c r="F1353" s="219"/>
      <c r="G1353" s="219"/>
      <c r="H1353" s="220"/>
      <c r="I1353" s="221"/>
      <c r="J1353" s="221"/>
      <c r="K1353" s="221"/>
      <c r="L1353" s="175"/>
    </row>
    <row r="1354" spans="1:12" s="234" customFormat="1" ht="15.75" customHeight="1">
      <c r="A1354" s="174">
        <v>201704</v>
      </c>
      <c r="B1354" s="219"/>
      <c r="C1354" s="218"/>
      <c r="D1354" s="219"/>
      <c r="E1354" s="219"/>
      <c r="F1354" s="219"/>
      <c r="G1354" s="219"/>
      <c r="H1354" s="220"/>
      <c r="I1354" s="221"/>
      <c r="J1354" s="221"/>
      <c r="K1354" s="221"/>
      <c r="L1354" s="175"/>
    </row>
    <row r="1355" spans="1:12" s="234" customFormat="1" ht="15.75" customHeight="1">
      <c r="A1355" s="174">
        <v>201704</v>
      </c>
      <c r="B1355" s="219"/>
      <c r="C1355" s="218"/>
      <c r="D1355" s="219"/>
      <c r="E1355" s="219"/>
      <c r="F1355" s="219"/>
      <c r="G1355" s="219"/>
      <c r="H1355" s="220"/>
      <c r="I1355" s="221"/>
      <c r="J1355" s="221"/>
      <c r="K1355" s="221"/>
      <c r="L1355" s="175"/>
    </row>
    <row r="1356" spans="1:12" s="234" customFormat="1" ht="15.75" customHeight="1">
      <c r="A1356" s="174">
        <v>201704</v>
      </c>
      <c r="B1356" s="219"/>
      <c r="C1356" s="218"/>
      <c r="D1356" s="219"/>
      <c r="E1356" s="219"/>
      <c r="F1356" s="219"/>
      <c r="G1356" s="219"/>
      <c r="H1356" s="220"/>
      <c r="I1356" s="221"/>
      <c r="J1356" s="221"/>
      <c r="K1356" s="221"/>
      <c r="L1356" s="175"/>
    </row>
    <row r="1357" spans="1:12" s="234" customFormat="1" ht="15.75" customHeight="1">
      <c r="A1357" s="174">
        <v>201704</v>
      </c>
      <c r="B1357" s="219"/>
      <c r="C1357" s="218"/>
      <c r="D1357" s="219"/>
      <c r="E1357" s="219"/>
      <c r="F1357" s="219"/>
      <c r="G1357" s="219"/>
      <c r="H1357" s="220"/>
      <c r="I1357" s="221"/>
      <c r="J1357" s="221"/>
      <c r="K1357" s="221"/>
      <c r="L1357" s="175"/>
    </row>
    <row r="1358" spans="1:12" s="234" customFormat="1" ht="15.75" customHeight="1">
      <c r="A1358" s="174">
        <v>201704</v>
      </c>
      <c r="B1358" s="219"/>
      <c r="C1358" s="218"/>
      <c r="D1358" s="219"/>
      <c r="E1358" s="219"/>
      <c r="F1358" s="219"/>
      <c r="G1358" s="219"/>
      <c r="H1358" s="220"/>
      <c r="I1358" s="221"/>
      <c r="J1358" s="221"/>
      <c r="K1358" s="221"/>
      <c r="L1358" s="175"/>
    </row>
    <row r="1359" spans="1:12" s="234" customFormat="1" ht="15.75" customHeight="1">
      <c r="A1359" s="174">
        <v>201704</v>
      </c>
      <c r="B1359" s="219"/>
      <c r="C1359" s="218"/>
      <c r="D1359" s="219"/>
      <c r="E1359" s="219"/>
      <c r="F1359" s="219"/>
      <c r="G1359" s="219"/>
      <c r="H1359" s="220"/>
      <c r="I1359" s="221"/>
      <c r="J1359" s="221"/>
      <c r="K1359" s="221"/>
      <c r="L1359" s="175"/>
    </row>
    <row r="1360" spans="1:12" s="234" customFormat="1" ht="15.75" customHeight="1">
      <c r="A1360" s="174">
        <v>201704</v>
      </c>
      <c r="B1360" s="219"/>
      <c r="C1360" s="218"/>
      <c r="D1360" s="219"/>
      <c r="E1360" s="219"/>
      <c r="F1360" s="219"/>
      <c r="G1360" s="219"/>
      <c r="H1360" s="220"/>
      <c r="I1360" s="221"/>
      <c r="J1360" s="221"/>
      <c r="K1360" s="221"/>
      <c r="L1360" s="175"/>
    </row>
    <row r="1361" spans="1:12" s="234" customFormat="1" ht="15.75" customHeight="1">
      <c r="A1361" s="174">
        <v>201704</v>
      </c>
      <c r="B1361" s="219"/>
      <c r="C1361" s="218"/>
      <c r="D1361" s="219"/>
      <c r="E1361" s="219"/>
      <c r="F1361" s="219"/>
      <c r="G1361" s="219"/>
      <c r="H1361" s="220"/>
      <c r="I1361" s="221"/>
      <c r="J1361" s="221"/>
      <c r="K1361" s="221"/>
      <c r="L1361" s="175"/>
    </row>
    <row r="1362" spans="1:12" s="234" customFormat="1" ht="15.75" customHeight="1">
      <c r="A1362" s="174">
        <v>201704</v>
      </c>
      <c r="B1362" s="219"/>
      <c r="C1362" s="218"/>
      <c r="D1362" s="219"/>
      <c r="E1362" s="219"/>
      <c r="F1362" s="219"/>
      <c r="G1362" s="219"/>
      <c r="H1362" s="220"/>
      <c r="I1362" s="221"/>
      <c r="J1362" s="221"/>
      <c r="K1362" s="221"/>
      <c r="L1362" s="175"/>
    </row>
    <row r="1363" spans="1:12" s="234" customFormat="1" ht="15.75" customHeight="1">
      <c r="A1363" s="174">
        <v>201704</v>
      </c>
      <c r="B1363" s="219"/>
      <c r="C1363" s="218"/>
      <c r="D1363" s="219"/>
      <c r="E1363" s="219"/>
      <c r="F1363" s="219"/>
      <c r="G1363" s="219"/>
      <c r="H1363" s="220"/>
      <c r="I1363" s="221"/>
      <c r="J1363" s="221"/>
      <c r="K1363" s="221"/>
      <c r="L1363" s="175"/>
    </row>
    <row r="1364" spans="1:12" s="234" customFormat="1" ht="15.75" customHeight="1">
      <c r="A1364" s="174">
        <v>201704</v>
      </c>
      <c r="B1364" s="219"/>
      <c r="C1364" s="218"/>
      <c r="D1364" s="219"/>
      <c r="E1364" s="219"/>
      <c r="F1364" s="219"/>
      <c r="G1364" s="219"/>
      <c r="H1364" s="220"/>
      <c r="I1364" s="221"/>
      <c r="J1364" s="221"/>
      <c r="K1364" s="221"/>
      <c r="L1364" s="175"/>
    </row>
    <row r="1365" spans="1:12" s="234" customFormat="1" ht="15.75" customHeight="1">
      <c r="A1365" s="174">
        <v>201704</v>
      </c>
      <c r="B1365" s="219"/>
      <c r="C1365" s="218"/>
      <c r="D1365" s="219"/>
      <c r="E1365" s="219"/>
      <c r="F1365" s="219"/>
      <c r="G1365" s="219"/>
      <c r="H1365" s="220"/>
      <c r="I1365" s="221"/>
      <c r="J1365" s="221"/>
      <c r="K1365" s="221"/>
      <c r="L1365" s="175"/>
    </row>
    <row r="1366" spans="1:12" s="234" customFormat="1" ht="15.75" customHeight="1">
      <c r="A1366" s="174">
        <v>201704</v>
      </c>
      <c r="B1366" s="219"/>
      <c r="C1366" s="218"/>
      <c r="D1366" s="219"/>
      <c r="E1366" s="219"/>
      <c r="F1366" s="219"/>
      <c r="G1366" s="219"/>
      <c r="H1366" s="220"/>
      <c r="I1366" s="221"/>
      <c r="J1366" s="221"/>
      <c r="K1366" s="221"/>
      <c r="L1366" s="175"/>
    </row>
    <row r="1367" spans="1:12" s="234" customFormat="1" ht="15.75" customHeight="1">
      <c r="A1367" s="174">
        <v>201704</v>
      </c>
      <c r="B1367" s="219"/>
      <c r="C1367" s="218"/>
      <c r="D1367" s="219"/>
      <c r="E1367" s="219"/>
      <c r="F1367" s="219"/>
      <c r="G1367" s="219"/>
      <c r="H1367" s="220"/>
      <c r="I1367" s="221"/>
      <c r="J1367" s="221"/>
      <c r="K1367" s="221"/>
      <c r="L1367" s="175"/>
    </row>
    <row r="1368" spans="1:12" s="234" customFormat="1" ht="15.75" customHeight="1">
      <c r="A1368" s="174">
        <v>201704</v>
      </c>
      <c r="B1368" s="219"/>
      <c r="C1368" s="218"/>
      <c r="D1368" s="219"/>
      <c r="E1368" s="219"/>
      <c r="F1368" s="219"/>
      <c r="G1368" s="219"/>
      <c r="H1368" s="220"/>
      <c r="I1368" s="221"/>
      <c r="J1368" s="221"/>
      <c r="K1368" s="221"/>
      <c r="L1368" s="175"/>
    </row>
    <row r="1369" spans="1:12" s="234" customFormat="1" ht="15.75" customHeight="1">
      <c r="A1369" s="174">
        <v>201704</v>
      </c>
      <c r="B1369" s="219"/>
      <c r="C1369" s="218"/>
      <c r="D1369" s="219"/>
      <c r="E1369" s="219"/>
      <c r="F1369" s="219"/>
      <c r="G1369" s="219"/>
      <c r="H1369" s="220"/>
      <c r="I1369" s="221"/>
      <c r="J1369" s="221"/>
      <c r="K1369" s="221"/>
      <c r="L1369" s="175"/>
    </row>
    <row r="1370" spans="1:12" s="234" customFormat="1" ht="15.75" customHeight="1">
      <c r="A1370" s="174">
        <v>201704</v>
      </c>
      <c r="B1370" s="219"/>
      <c r="C1370" s="218"/>
      <c r="D1370" s="219"/>
      <c r="E1370" s="219"/>
      <c r="F1370" s="219"/>
      <c r="G1370" s="219"/>
      <c r="H1370" s="220"/>
      <c r="I1370" s="221"/>
      <c r="J1370" s="221"/>
      <c r="K1370" s="221"/>
      <c r="L1370" s="175"/>
    </row>
    <row r="1371" spans="1:12" s="234" customFormat="1" ht="15.75" customHeight="1">
      <c r="A1371" s="174">
        <v>201704</v>
      </c>
      <c r="B1371" s="219"/>
      <c r="C1371" s="218"/>
      <c r="D1371" s="219"/>
      <c r="E1371" s="219"/>
      <c r="F1371" s="219"/>
      <c r="G1371" s="219"/>
      <c r="H1371" s="220"/>
      <c r="I1371" s="221"/>
      <c r="J1371" s="221"/>
      <c r="K1371" s="221"/>
      <c r="L1371" s="175"/>
    </row>
    <row r="1372" spans="1:12" s="234" customFormat="1" ht="15.75" customHeight="1">
      <c r="A1372" s="174">
        <v>201704</v>
      </c>
      <c r="B1372" s="219"/>
      <c r="C1372" s="218"/>
      <c r="D1372" s="219"/>
      <c r="E1372" s="219"/>
      <c r="F1372" s="219"/>
      <c r="G1372" s="219"/>
      <c r="H1372" s="220"/>
      <c r="I1372" s="221"/>
      <c r="J1372" s="221"/>
      <c r="K1372" s="221"/>
      <c r="L1372" s="175"/>
    </row>
    <row r="1373" spans="1:12" s="234" customFormat="1" ht="15.75" customHeight="1">
      <c r="A1373" s="174">
        <v>201704</v>
      </c>
      <c r="B1373" s="219"/>
      <c r="C1373" s="218"/>
      <c r="D1373" s="219"/>
      <c r="E1373" s="219"/>
      <c r="F1373" s="219"/>
      <c r="G1373" s="219"/>
      <c r="H1373" s="220"/>
      <c r="I1373" s="221"/>
      <c r="J1373" s="221"/>
      <c r="K1373" s="221"/>
      <c r="L1373" s="175"/>
    </row>
    <row r="1374" spans="1:12" s="234" customFormat="1" ht="15.75" customHeight="1">
      <c r="A1374" s="174">
        <v>201704</v>
      </c>
      <c r="B1374" s="219"/>
      <c r="C1374" s="218"/>
      <c r="D1374" s="219"/>
      <c r="E1374" s="219"/>
      <c r="F1374" s="219"/>
      <c r="G1374" s="219"/>
      <c r="H1374" s="220"/>
      <c r="I1374" s="221"/>
      <c r="J1374" s="221"/>
      <c r="K1374" s="221"/>
      <c r="L1374" s="175"/>
    </row>
    <row r="1375" spans="1:12" s="234" customFormat="1" ht="15.75" customHeight="1">
      <c r="A1375" s="174">
        <v>201704</v>
      </c>
      <c r="B1375" s="219"/>
      <c r="C1375" s="218"/>
      <c r="D1375" s="219"/>
      <c r="E1375" s="219"/>
      <c r="F1375" s="219"/>
      <c r="G1375" s="219"/>
      <c r="H1375" s="220"/>
      <c r="I1375" s="221"/>
      <c r="J1375" s="221"/>
      <c r="K1375" s="221"/>
      <c r="L1375" s="175"/>
    </row>
    <row r="1376" spans="1:12" s="234" customFormat="1" ht="15.75" customHeight="1">
      <c r="A1376" s="174">
        <v>201704</v>
      </c>
      <c r="B1376" s="219"/>
      <c r="C1376" s="218"/>
      <c r="D1376" s="219"/>
      <c r="E1376" s="219"/>
      <c r="F1376" s="219"/>
      <c r="G1376" s="219"/>
      <c r="H1376" s="220"/>
      <c r="I1376" s="221"/>
      <c r="J1376" s="221"/>
      <c r="K1376" s="221"/>
      <c r="L1376" s="175"/>
    </row>
    <row r="1377" spans="1:12" s="234" customFormat="1" ht="15.75" customHeight="1">
      <c r="A1377" s="174">
        <v>201704</v>
      </c>
      <c r="B1377" s="219"/>
      <c r="C1377" s="218"/>
      <c r="D1377" s="219"/>
      <c r="E1377" s="219"/>
      <c r="F1377" s="219"/>
      <c r="G1377" s="219"/>
      <c r="H1377" s="220"/>
      <c r="I1377" s="221"/>
      <c r="J1377" s="221"/>
      <c r="K1377" s="221"/>
      <c r="L1377" s="175"/>
    </row>
    <row r="1378" spans="1:12" s="234" customFormat="1" ht="15.75" customHeight="1">
      <c r="A1378" s="174">
        <v>201704</v>
      </c>
      <c r="B1378" s="219"/>
      <c r="C1378" s="218"/>
      <c r="D1378" s="219"/>
      <c r="E1378" s="219"/>
      <c r="F1378" s="219"/>
      <c r="G1378" s="219"/>
      <c r="H1378" s="220"/>
      <c r="I1378" s="221"/>
      <c r="J1378" s="221"/>
      <c r="K1378" s="221"/>
      <c r="L1378" s="175"/>
    </row>
    <row r="1379" spans="1:12" s="234" customFormat="1" ht="15.75" customHeight="1">
      <c r="A1379" s="174">
        <v>201704</v>
      </c>
      <c r="B1379" s="219"/>
      <c r="C1379" s="218"/>
      <c r="D1379" s="219"/>
      <c r="E1379" s="219"/>
      <c r="F1379" s="219"/>
      <c r="G1379" s="219"/>
      <c r="H1379" s="220"/>
      <c r="I1379" s="221"/>
      <c r="J1379" s="221"/>
      <c r="K1379" s="221"/>
      <c r="L1379" s="175"/>
    </row>
    <row r="1380" spans="1:12" s="234" customFormat="1" ht="15.75" customHeight="1">
      <c r="A1380" s="174">
        <v>201704</v>
      </c>
      <c r="B1380" s="219"/>
      <c r="C1380" s="218"/>
      <c r="D1380" s="219"/>
      <c r="E1380" s="219"/>
      <c r="F1380" s="219"/>
      <c r="G1380" s="219"/>
      <c r="H1380" s="220"/>
      <c r="I1380" s="221"/>
      <c r="J1380" s="221"/>
      <c r="K1380" s="221"/>
      <c r="L1380" s="175"/>
    </row>
    <row r="1381" spans="1:12" s="234" customFormat="1" ht="15.75" customHeight="1">
      <c r="A1381" s="174">
        <v>201704</v>
      </c>
      <c r="B1381" s="219"/>
      <c r="C1381" s="218"/>
      <c r="D1381" s="219"/>
      <c r="E1381" s="219"/>
      <c r="F1381" s="219"/>
      <c r="G1381" s="219"/>
      <c r="H1381" s="220"/>
      <c r="I1381" s="221"/>
      <c r="J1381" s="221"/>
      <c r="K1381" s="221"/>
      <c r="L1381" s="175"/>
    </row>
    <row r="1382" spans="1:12" s="234" customFormat="1" ht="15.75" customHeight="1">
      <c r="A1382" s="174">
        <v>201704</v>
      </c>
      <c r="B1382" s="219"/>
      <c r="C1382" s="218"/>
      <c r="D1382" s="219"/>
      <c r="E1382" s="219"/>
      <c r="F1382" s="219"/>
      <c r="G1382" s="219"/>
      <c r="H1382" s="220"/>
      <c r="I1382" s="221"/>
      <c r="J1382" s="221"/>
      <c r="K1382" s="221"/>
      <c r="L1382" s="175"/>
    </row>
    <row r="1383" spans="1:12" s="234" customFormat="1" ht="15.75" customHeight="1">
      <c r="A1383" s="174">
        <v>201704</v>
      </c>
      <c r="B1383" s="219"/>
      <c r="C1383" s="218"/>
      <c r="D1383" s="219"/>
      <c r="E1383" s="219"/>
      <c r="F1383" s="219"/>
      <c r="G1383" s="219"/>
      <c r="H1383" s="220"/>
      <c r="I1383" s="221"/>
      <c r="J1383" s="221"/>
      <c r="K1383" s="221"/>
      <c r="L1383" s="175"/>
    </row>
    <row r="1384" spans="1:12" s="234" customFormat="1" ht="15.75" customHeight="1">
      <c r="A1384" s="174">
        <v>201704</v>
      </c>
      <c r="B1384" s="219"/>
      <c r="C1384" s="218"/>
      <c r="D1384" s="219"/>
      <c r="E1384" s="219"/>
      <c r="F1384" s="219"/>
      <c r="G1384" s="219"/>
      <c r="H1384" s="220"/>
      <c r="I1384" s="221"/>
      <c r="J1384" s="221"/>
      <c r="K1384" s="221"/>
      <c r="L1384" s="175"/>
    </row>
    <row r="1385" spans="1:12" s="234" customFormat="1" ht="15.75" customHeight="1">
      <c r="A1385" s="174">
        <v>201704</v>
      </c>
      <c r="B1385" s="219"/>
      <c r="C1385" s="218"/>
      <c r="D1385" s="219"/>
      <c r="E1385" s="219"/>
      <c r="F1385" s="219"/>
      <c r="G1385" s="219"/>
      <c r="H1385" s="220"/>
      <c r="I1385" s="221"/>
      <c r="J1385" s="221"/>
      <c r="K1385" s="221"/>
      <c r="L1385" s="175"/>
    </row>
    <row r="1386" spans="1:12" s="234" customFormat="1" ht="15.75" customHeight="1">
      <c r="A1386" s="174">
        <v>201704</v>
      </c>
      <c r="B1386" s="219"/>
      <c r="C1386" s="218"/>
      <c r="D1386" s="219"/>
      <c r="E1386" s="219"/>
      <c r="F1386" s="219"/>
      <c r="G1386" s="219"/>
      <c r="H1386" s="220"/>
      <c r="I1386" s="221"/>
      <c r="J1386" s="221"/>
      <c r="K1386" s="221"/>
      <c r="L1386" s="175"/>
    </row>
    <row r="1387" spans="1:12" s="234" customFormat="1" ht="15.75" customHeight="1">
      <c r="A1387" s="174">
        <v>201704</v>
      </c>
      <c r="B1387" s="219"/>
      <c r="C1387" s="218"/>
      <c r="D1387" s="219"/>
      <c r="E1387" s="219"/>
      <c r="F1387" s="219"/>
      <c r="G1387" s="219"/>
      <c r="H1387" s="220"/>
      <c r="I1387" s="221"/>
      <c r="J1387" s="221"/>
      <c r="K1387" s="221"/>
      <c r="L1387" s="175"/>
    </row>
    <row r="1388" spans="1:12" s="234" customFormat="1" ht="15.75" customHeight="1">
      <c r="A1388" s="174">
        <v>201704</v>
      </c>
      <c r="B1388" s="219"/>
      <c r="C1388" s="218"/>
      <c r="D1388" s="219"/>
      <c r="E1388" s="219"/>
      <c r="F1388" s="219"/>
      <c r="G1388" s="219"/>
      <c r="H1388" s="220"/>
      <c r="I1388" s="221"/>
      <c r="J1388" s="221"/>
      <c r="K1388" s="221"/>
      <c r="L1388" s="175"/>
    </row>
    <row r="1389" spans="1:12" s="234" customFormat="1" ht="15.75" customHeight="1">
      <c r="A1389" s="174">
        <v>201704</v>
      </c>
      <c r="B1389" s="219"/>
      <c r="C1389" s="218"/>
      <c r="D1389" s="219"/>
      <c r="E1389" s="219"/>
      <c r="F1389" s="219"/>
      <c r="G1389" s="219"/>
      <c r="H1389" s="220"/>
      <c r="I1389" s="221"/>
      <c r="J1389" s="221"/>
      <c r="K1389" s="221"/>
      <c r="L1389" s="175"/>
    </row>
    <row r="1390" spans="1:12" s="234" customFormat="1" ht="15.75" customHeight="1">
      <c r="A1390" s="174">
        <v>201704</v>
      </c>
      <c r="B1390" s="219"/>
      <c r="C1390" s="218"/>
      <c r="D1390" s="219"/>
      <c r="E1390" s="219"/>
      <c r="F1390" s="219"/>
      <c r="G1390" s="219"/>
      <c r="H1390" s="220"/>
      <c r="I1390" s="221"/>
      <c r="J1390" s="221"/>
      <c r="K1390" s="221"/>
      <c r="L1390" s="175"/>
    </row>
    <row r="1391" spans="1:12" s="234" customFormat="1" ht="15.75" customHeight="1">
      <c r="A1391" s="174">
        <v>201704</v>
      </c>
      <c r="B1391" s="219"/>
      <c r="C1391" s="218"/>
      <c r="D1391" s="219"/>
      <c r="E1391" s="219"/>
      <c r="F1391" s="219"/>
      <c r="G1391" s="219"/>
      <c r="H1391" s="220"/>
      <c r="I1391" s="221"/>
      <c r="J1391" s="221"/>
      <c r="K1391" s="221"/>
      <c r="L1391" s="175"/>
    </row>
    <row r="1392" spans="1:12" s="234" customFormat="1" ht="15.75" customHeight="1">
      <c r="A1392" s="174">
        <v>201704</v>
      </c>
      <c r="B1392" s="219"/>
      <c r="C1392" s="218"/>
      <c r="D1392" s="219"/>
      <c r="E1392" s="219"/>
      <c r="F1392" s="219"/>
      <c r="G1392" s="219"/>
      <c r="H1392" s="220"/>
      <c r="I1392" s="221"/>
      <c r="J1392" s="221"/>
      <c r="K1392" s="221"/>
      <c r="L1392" s="175"/>
    </row>
    <row r="1393" spans="1:12" s="234" customFormat="1" ht="15.75" customHeight="1">
      <c r="A1393" s="174">
        <v>201704</v>
      </c>
      <c r="B1393" s="219"/>
      <c r="C1393" s="218"/>
      <c r="D1393" s="219"/>
      <c r="E1393" s="219"/>
      <c r="F1393" s="219"/>
      <c r="G1393" s="219"/>
      <c r="H1393" s="220"/>
      <c r="I1393" s="221"/>
      <c r="J1393" s="221"/>
      <c r="K1393" s="221"/>
      <c r="L1393" s="175"/>
    </row>
    <row r="1394" spans="1:12" s="234" customFormat="1" ht="15.75" customHeight="1">
      <c r="A1394" s="174">
        <v>201704</v>
      </c>
      <c r="B1394" s="219"/>
      <c r="C1394" s="218"/>
      <c r="D1394" s="219"/>
      <c r="E1394" s="219"/>
      <c r="F1394" s="219"/>
      <c r="G1394" s="219"/>
      <c r="H1394" s="220"/>
      <c r="I1394" s="221"/>
      <c r="J1394" s="221"/>
      <c r="K1394" s="221"/>
      <c r="L1394" s="175"/>
    </row>
    <row r="1395" spans="1:12" s="234" customFormat="1" ht="15.75" customHeight="1">
      <c r="A1395" s="174">
        <v>201704</v>
      </c>
      <c r="B1395" s="219"/>
      <c r="C1395" s="218"/>
      <c r="D1395" s="219"/>
      <c r="E1395" s="219"/>
      <c r="F1395" s="219"/>
      <c r="G1395" s="219"/>
      <c r="H1395" s="220"/>
      <c r="I1395" s="221"/>
      <c r="J1395" s="221"/>
      <c r="K1395" s="221"/>
      <c r="L1395" s="175"/>
    </row>
    <row r="1396" spans="1:12" s="234" customFormat="1" ht="15.75" customHeight="1">
      <c r="A1396" s="174">
        <v>201704</v>
      </c>
      <c r="B1396" s="219"/>
      <c r="C1396" s="218"/>
      <c r="D1396" s="219"/>
      <c r="E1396" s="219"/>
      <c r="F1396" s="219"/>
      <c r="G1396" s="219"/>
      <c r="H1396" s="220"/>
      <c r="I1396" s="221"/>
      <c r="J1396" s="221"/>
      <c r="K1396" s="221"/>
      <c r="L1396" s="175"/>
    </row>
    <row r="1397" spans="1:12" s="234" customFormat="1" ht="15.75" customHeight="1">
      <c r="A1397" s="174">
        <v>201704</v>
      </c>
      <c r="B1397" s="219"/>
      <c r="C1397" s="218"/>
      <c r="D1397" s="219"/>
      <c r="E1397" s="219"/>
      <c r="F1397" s="219"/>
      <c r="G1397" s="219"/>
      <c r="H1397" s="220"/>
      <c r="I1397" s="221"/>
      <c r="J1397" s="221"/>
      <c r="K1397" s="221"/>
      <c r="L1397" s="175"/>
    </row>
    <row r="1398" spans="1:12" s="234" customFormat="1" ht="15.75" customHeight="1">
      <c r="A1398" s="174">
        <v>201704</v>
      </c>
      <c r="B1398" s="219"/>
      <c r="C1398" s="218"/>
      <c r="D1398" s="219"/>
      <c r="E1398" s="219"/>
      <c r="F1398" s="219"/>
      <c r="G1398" s="219"/>
      <c r="H1398" s="220"/>
      <c r="I1398" s="221"/>
      <c r="J1398" s="221"/>
      <c r="K1398" s="221"/>
      <c r="L1398" s="175"/>
    </row>
    <row r="1399" spans="1:12" s="234" customFormat="1" ht="15.75" customHeight="1">
      <c r="A1399" s="174">
        <v>201704</v>
      </c>
      <c r="B1399" s="219"/>
      <c r="C1399" s="218"/>
      <c r="D1399" s="219"/>
      <c r="E1399" s="219"/>
      <c r="F1399" s="219"/>
      <c r="G1399" s="219"/>
      <c r="H1399" s="220"/>
      <c r="I1399" s="221"/>
      <c r="J1399" s="221"/>
      <c r="K1399" s="221"/>
      <c r="L1399" s="175"/>
    </row>
    <row r="1400" spans="1:12" s="234" customFormat="1" ht="15.75" customHeight="1">
      <c r="A1400" s="174">
        <v>201704</v>
      </c>
      <c r="B1400" s="219"/>
      <c r="C1400" s="218"/>
      <c r="D1400" s="219"/>
      <c r="E1400" s="219"/>
      <c r="F1400" s="219"/>
      <c r="G1400" s="219"/>
      <c r="H1400" s="220"/>
      <c r="I1400" s="221"/>
      <c r="J1400" s="221"/>
      <c r="K1400" s="221"/>
      <c r="L1400" s="175"/>
    </row>
    <row r="1401" spans="1:12" s="234" customFormat="1" ht="15.75" customHeight="1">
      <c r="A1401" s="174">
        <v>201704</v>
      </c>
      <c r="B1401" s="219"/>
      <c r="C1401" s="218"/>
      <c r="D1401" s="219"/>
      <c r="E1401" s="219"/>
      <c r="F1401" s="219"/>
      <c r="G1401" s="219"/>
      <c r="H1401" s="220"/>
      <c r="I1401" s="221"/>
      <c r="J1401" s="221"/>
      <c r="K1401" s="221"/>
      <c r="L1401" s="175"/>
    </row>
    <row r="1402" spans="1:12" s="234" customFormat="1" ht="15.75" customHeight="1">
      <c r="A1402" s="174">
        <v>201704</v>
      </c>
      <c r="B1402" s="219"/>
      <c r="C1402" s="218"/>
      <c r="D1402" s="219"/>
      <c r="E1402" s="219"/>
      <c r="F1402" s="219"/>
      <c r="G1402" s="219"/>
      <c r="H1402" s="220"/>
      <c r="I1402" s="221"/>
      <c r="J1402" s="221"/>
      <c r="K1402" s="221"/>
      <c r="L1402" s="175"/>
    </row>
    <row r="1403" spans="1:12" s="234" customFormat="1" ht="15.75" customHeight="1">
      <c r="A1403" s="174">
        <v>201704</v>
      </c>
      <c r="B1403" s="219"/>
      <c r="C1403" s="218"/>
      <c r="D1403" s="219"/>
      <c r="E1403" s="219"/>
      <c r="F1403" s="219"/>
      <c r="G1403" s="219"/>
      <c r="H1403" s="220"/>
      <c r="I1403" s="221"/>
      <c r="J1403" s="221"/>
      <c r="K1403" s="221"/>
      <c r="L1403" s="175"/>
    </row>
    <row r="1404" spans="1:12" s="234" customFormat="1" ht="15.75" customHeight="1">
      <c r="A1404" s="174">
        <v>201704</v>
      </c>
      <c r="B1404" s="219"/>
      <c r="C1404" s="218"/>
      <c r="D1404" s="219"/>
      <c r="E1404" s="219"/>
      <c r="F1404" s="219"/>
      <c r="G1404" s="219"/>
      <c r="H1404" s="220"/>
      <c r="I1404" s="221"/>
      <c r="J1404" s="221"/>
      <c r="K1404" s="221"/>
      <c r="L1404" s="175"/>
    </row>
    <row r="1405" spans="1:12" s="234" customFormat="1" ht="15.75" customHeight="1">
      <c r="A1405" s="174">
        <v>201704</v>
      </c>
      <c r="B1405" s="219"/>
      <c r="C1405" s="218"/>
      <c r="D1405" s="219"/>
      <c r="E1405" s="219"/>
      <c r="F1405" s="219"/>
      <c r="G1405" s="219"/>
      <c r="H1405" s="220"/>
      <c r="I1405" s="221"/>
      <c r="J1405" s="221"/>
      <c r="K1405" s="221"/>
      <c r="L1405" s="175"/>
    </row>
    <row r="1406" spans="1:12" s="234" customFormat="1" ht="15.75" customHeight="1">
      <c r="A1406" s="174">
        <v>201704</v>
      </c>
      <c r="B1406" s="219"/>
      <c r="C1406" s="218"/>
      <c r="D1406" s="219"/>
      <c r="E1406" s="219"/>
      <c r="F1406" s="219"/>
      <c r="G1406" s="219"/>
      <c r="H1406" s="220"/>
      <c r="I1406" s="221"/>
      <c r="J1406" s="221"/>
      <c r="K1406" s="221"/>
      <c r="L1406" s="175"/>
    </row>
    <row r="1407" spans="1:12" s="234" customFormat="1" ht="15.75" customHeight="1">
      <c r="A1407" s="174">
        <v>201704</v>
      </c>
      <c r="B1407" s="219"/>
      <c r="C1407" s="218"/>
      <c r="D1407" s="219"/>
      <c r="E1407" s="219"/>
      <c r="F1407" s="219"/>
      <c r="G1407" s="219"/>
      <c r="H1407" s="220"/>
      <c r="I1407" s="221"/>
      <c r="J1407" s="221"/>
      <c r="K1407" s="221"/>
      <c r="L1407" s="175"/>
    </row>
    <row r="1408" spans="1:12" s="234" customFormat="1" ht="15.75" customHeight="1">
      <c r="A1408" s="174">
        <v>201704</v>
      </c>
      <c r="B1408" s="219"/>
      <c r="C1408" s="218"/>
      <c r="D1408" s="219"/>
      <c r="E1408" s="219"/>
      <c r="F1408" s="219"/>
      <c r="G1408" s="219"/>
      <c r="H1408" s="220"/>
      <c r="I1408" s="221"/>
      <c r="J1408" s="221"/>
      <c r="K1408" s="221"/>
      <c r="L1408" s="175"/>
    </row>
    <row r="1409" spans="1:12" s="234" customFormat="1" ht="15.75" customHeight="1">
      <c r="A1409" s="174">
        <v>201704</v>
      </c>
      <c r="B1409" s="219"/>
      <c r="C1409" s="218"/>
      <c r="D1409" s="219"/>
      <c r="E1409" s="219"/>
      <c r="F1409" s="219"/>
      <c r="G1409" s="219"/>
      <c r="H1409" s="220"/>
      <c r="I1409" s="221"/>
      <c r="J1409" s="221"/>
      <c r="K1409" s="221"/>
      <c r="L1409" s="175"/>
    </row>
    <row r="1410" spans="1:12" s="234" customFormat="1" ht="15.75" customHeight="1">
      <c r="A1410" s="174">
        <v>201704</v>
      </c>
      <c r="B1410" s="219"/>
      <c r="C1410" s="218"/>
      <c r="D1410" s="219"/>
      <c r="E1410" s="219"/>
      <c r="F1410" s="219"/>
      <c r="G1410" s="219"/>
      <c r="H1410" s="220"/>
      <c r="I1410" s="221"/>
      <c r="J1410" s="221"/>
      <c r="K1410" s="221"/>
      <c r="L1410" s="175"/>
    </row>
    <row r="1411" spans="1:12" s="234" customFormat="1" ht="15.75" customHeight="1">
      <c r="A1411" s="174">
        <v>201704</v>
      </c>
      <c r="B1411" s="219"/>
      <c r="C1411" s="218"/>
      <c r="D1411" s="219"/>
      <c r="E1411" s="219"/>
      <c r="F1411" s="219"/>
      <c r="G1411" s="219"/>
      <c r="H1411" s="220"/>
      <c r="I1411" s="221"/>
      <c r="J1411" s="221"/>
      <c r="K1411" s="221"/>
      <c r="L1411" s="175"/>
    </row>
    <row r="1412" spans="1:12" s="234" customFormat="1" ht="15.75" customHeight="1">
      <c r="A1412" s="174">
        <v>201704</v>
      </c>
      <c r="B1412" s="219"/>
      <c r="C1412" s="218"/>
      <c r="D1412" s="219"/>
      <c r="E1412" s="219"/>
      <c r="F1412" s="219"/>
      <c r="G1412" s="219"/>
      <c r="H1412" s="220"/>
      <c r="I1412" s="221"/>
      <c r="J1412" s="221"/>
      <c r="K1412" s="221"/>
      <c r="L1412" s="175"/>
    </row>
    <row r="1413" spans="1:12" s="234" customFormat="1" ht="15.75" customHeight="1">
      <c r="A1413" s="174">
        <v>201704</v>
      </c>
      <c r="B1413" s="219"/>
      <c r="C1413" s="218"/>
      <c r="D1413" s="219"/>
      <c r="E1413" s="219"/>
      <c r="F1413" s="219"/>
      <c r="G1413" s="219"/>
      <c r="H1413" s="220"/>
      <c r="I1413" s="221"/>
      <c r="J1413" s="221"/>
      <c r="K1413" s="221"/>
      <c r="L1413" s="175"/>
    </row>
    <row r="1414" spans="1:12" s="234" customFormat="1" ht="15.75" customHeight="1">
      <c r="A1414" s="174">
        <v>201704</v>
      </c>
      <c r="B1414" s="219"/>
      <c r="C1414" s="218"/>
      <c r="D1414" s="219"/>
      <c r="E1414" s="219"/>
      <c r="F1414" s="219"/>
      <c r="G1414" s="219"/>
      <c r="H1414" s="220"/>
      <c r="I1414" s="221"/>
      <c r="J1414" s="221"/>
      <c r="K1414" s="221"/>
      <c r="L1414" s="175"/>
    </row>
    <row r="1415" spans="1:12" s="234" customFormat="1" ht="15.75" customHeight="1">
      <c r="A1415" s="174">
        <v>201704</v>
      </c>
      <c r="B1415" s="219"/>
      <c r="C1415" s="218"/>
      <c r="D1415" s="219"/>
      <c r="E1415" s="219"/>
      <c r="F1415" s="219"/>
      <c r="G1415" s="219"/>
      <c r="H1415" s="220"/>
      <c r="I1415" s="221"/>
      <c r="J1415" s="221"/>
      <c r="K1415" s="221"/>
      <c r="L1415" s="175"/>
    </row>
    <row r="1416" spans="1:12" s="234" customFormat="1" ht="15.75" customHeight="1">
      <c r="A1416" s="174">
        <v>201704</v>
      </c>
      <c r="B1416" s="219"/>
      <c r="C1416" s="218"/>
      <c r="D1416" s="219"/>
      <c r="E1416" s="219"/>
      <c r="F1416" s="219"/>
      <c r="G1416" s="219"/>
      <c r="H1416" s="220"/>
      <c r="I1416" s="221"/>
      <c r="J1416" s="221"/>
      <c r="K1416" s="221"/>
      <c r="L1416" s="175"/>
    </row>
    <row r="1417" spans="1:12" s="234" customFormat="1" ht="15.75" customHeight="1">
      <c r="A1417" s="174">
        <v>201704</v>
      </c>
      <c r="B1417" s="219"/>
      <c r="C1417" s="218"/>
      <c r="D1417" s="219"/>
      <c r="E1417" s="219"/>
      <c r="F1417" s="219"/>
      <c r="G1417" s="219"/>
      <c r="H1417" s="220"/>
      <c r="I1417" s="221"/>
      <c r="J1417" s="221"/>
      <c r="K1417" s="221"/>
      <c r="L1417" s="175"/>
    </row>
    <row r="1418" spans="1:12" s="234" customFormat="1" ht="15.75" customHeight="1">
      <c r="A1418" s="174">
        <v>201704</v>
      </c>
      <c r="B1418" s="219"/>
      <c r="C1418" s="218"/>
      <c r="D1418" s="219"/>
      <c r="E1418" s="219"/>
      <c r="F1418" s="219"/>
      <c r="G1418" s="219"/>
      <c r="H1418" s="220"/>
      <c r="I1418" s="221"/>
      <c r="J1418" s="221"/>
      <c r="K1418" s="221"/>
      <c r="L1418" s="175"/>
    </row>
    <row r="1419" spans="1:12" s="234" customFormat="1" ht="15.75" customHeight="1">
      <c r="A1419" s="174">
        <v>201704</v>
      </c>
      <c r="B1419" s="219"/>
      <c r="C1419" s="218"/>
      <c r="D1419" s="219"/>
      <c r="E1419" s="219"/>
      <c r="F1419" s="219"/>
      <c r="G1419" s="219"/>
      <c r="H1419" s="220"/>
      <c r="I1419" s="221"/>
      <c r="J1419" s="221"/>
      <c r="K1419" s="221"/>
      <c r="L1419" s="175"/>
    </row>
    <row r="1420" spans="1:12" s="234" customFormat="1" ht="15.75" customHeight="1">
      <c r="A1420" s="174">
        <v>201704</v>
      </c>
      <c r="B1420" s="219"/>
      <c r="C1420" s="218"/>
      <c r="D1420" s="219"/>
      <c r="E1420" s="219"/>
      <c r="F1420" s="219"/>
      <c r="G1420" s="219"/>
      <c r="H1420" s="220"/>
      <c r="I1420" s="221"/>
      <c r="J1420" s="221"/>
      <c r="K1420" s="221"/>
      <c r="L1420" s="175"/>
    </row>
    <row r="1421" spans="1:12" s="234" customFormat="1" ht="15.75" customHeight="1">
      <c r="A1421" s="174">
        <v>201704</v>
      </c>
      <c r="B1421" s="219"/>
      <c r="C1421" s="218"/>
      <c r="D1421" s="219"/>
      <c r="E1421" s="219"/>
      <c r="F1421" s="219"/>
      <c r="G1421" s="219"/>
      <c r="H1421" s="220"/>
      <c r="I1421" s="221"/>
      <c r="J1421" s="221"/>
      <c r="K1421" s="221"/>
      <c r="L1421" s="175"/>
    </row>
    <row r="1422" spans="1:12" s="234" customFormat="1" ht="15.75" customHeight="1">
      <c r="A1422" s="174">
        <v>201704</v>
      </c>
      <c r="B1422" s="219"/>
      <c r="C1422" s="218"/>
      <c r="D1422" s="219"/>
      <c r="E1422" s="219"/>
      <c r="F1422" s="219"/>
      <c r="G1422" s="219"/>
      <c r="H1422" s="220"/>
      <c r="I1422" s="221"/>
      <c r="J1422" s="221"/>
      <c r="K1422" s="221"/>
      <c r="L1422" s="175"/>
    </row>
    <row r="1423" spans="1:12" s="234" customFormat="1" ht="15.75" customHeight="1">
      <c r="A1423" s="174">
        <v>201704</v>
      </c>
      <c r="B1423" s="219"/>
      <c r="C1423" s="218"/>
      <c r="D1423" s="219"/>
      <c r="E1423" s="219"/>
      <c r="F1423" s="219"/>
      <c r="G1423" s="219"/>
      <c r="H1423" s="220"/>
      <c r="I1423" s="221"/>
      <c r="J1423" s="221"/>
      <c r="K1423" s="221"/>
      <c r="L1423" s="175"/>
    </row>
    <row r="1424" spans="1:12" s="234" customFormat="1" ht="15.75" customHeight="1">
      <c r="A1424" s="174">
        <v>201704</v>
      </c>
      <c r="B1424" s="219"/>
      <c r="C1424" s="218"/>
      <c r="D1424" s="219"/>
      <c r="E1424" s="219"/>
      <c r="F1424" s="219"/>
      <c r="G1424" s="219"/>
      <c r="H1424" s="220"/>
      <c r="I1424" s="221"/>
      <c r="J1424" s="221"/>
      <c r="K1424" s="221"/>
      <c r="L1424" s="175"/>
    </row>
    <row r="1425" spans="1:12" s="234" customFormat="1" ht="15.75" customHeight="1">
      <c r="A1425" s="174">
        <v>201704</v>
      </c>
      <c r="B1425" s="219"/>
      <c r="C1425" s="218"/>
      <c r="D1425" s="219"/>
      <c r="E1425" s="219"/>
      <c r="F1425" s="219"/>
      <c r="G1425" s="219"/>
      <c r="H1425" s="220"/>
      <c r="I1425" s="221"/>
      <c r="J1425" s="221"/>
      <c r="K1425" s="221"/>
      <c r="L1425" s="175"/>
    </row>
    <row r="1426" spans="1:12" s="234" customFormat="1" ht="15.75" customHeight="1">
      <c r="A1426" s="174">
        <v>201704</v>
      </c>
      <c r="B1426" s="219"/>
      <c r="C1426" s="218"/>
      <c r="D1426" s="219"/>
      <c r="E1426" s="219"/>
      <c r="F1426" s="219"/>
      <c r="G1426" s="219"/>
      <c r="H1426" s="220"/>
      <c r="I1426" s="221"/>
      <c r="J1426" s="221"/>
      <c r="K1426" s="221"/>
      <c r="L1426" s="175"/>
    </row>
    <row r="1427" spans="1:12" s="234" customFormat="1" ht="15.75" customHeight="1">
      <c r="A1427" s="174">
        <v>201704</v>
      </c>
      <c r="B1427" s="219"/>
      <c r="C1427" s="218"/>
      <c r="D1427" s="219"/>
      <c r="E1427" s="219"/>
      <c r="F1427" s="219"/>
      <c r="G1427" s="219"/>
      <c r="H1427" s="220"/>
      <c r="I1427" s="221"/>
      <c r="J1427" s="221"/>
      <c r="K1427" s="221"/>
      <c r="L1427" s="175"/>
    </row>
    <row r="1428" spans="1:12" s="234" customFormat="1" ht="15.75" customHeight="1">
      <c r="A1428" s="174">
        <v>201704</v>
      </c>
      <c r="B1428" s="219"/>
      <c r="C1428" s="218"/>
      <c r="D1428" s="219"/>
      <c r="E1428" s="219"/>
      <c r="F1428" s="219"/>
      <c r="G1428" s="219"/>
      <c r="H1428" s="220"/>
      <c r="I1428" s="221"/>
      <c r="J1428" s="221"/>
      <c r="K1428" s="221"/>
      <c r="L1428" s="175"/>
    </row>
    <row r="1429" spans="1:12" s="234" customFormat="1" ht="15.75" customHeight="1">
      <c r="A1429" s="174">
        <v>201704</v>
      </c>
      <c r="B1429" s="219"/>
      <c r="C1429" s="218"/>
      <c r="D1429" s="219"/>
      <c r="E1429" s="219"/>
      <c r="F1429" s="219"/>
      <c r="G1429" s="219"/>
      <c r="H1429" s="220"/>
      <c r="I1429" s="221"/>
      <c r="J1429" s="221"/>
      <c r="K1429" s="221"/>
      <c r="L1429" s="175"/>
    </row>
    <row r="1430" spans="1:12" s="234" customFormat="1" ht="15.75" customHeight="1">
      <c r="A1430" s="174">
        <v>201704</v>
      </c>
      <c r="B1430" s="219"/>
      <c r="C1430" s="218"/>
      <c r="D1430" s="219"/>
      <c r="E1430" s="219"/>
      <c r="F1430" s="219"/>
      <c r="G1430" s="219"/>
      <c r="H1430" s="220"/>
      <c r="I1430" s="221"/>
      <c r="J1430" s="221"/>
      <c r="K1430" s="221"/>
      <c r="L1430" s="175"/>
    </row>
    <row r="1431" spans="1:12" s="234" customFormat="1" ht="15.75" customHeight="1">
      <c r="A1431" s="174">
        <v>201704</v>
      </c>
      <c r="B1431" s="219"/>
      <c r="C1431" s="218"/>
      <c r="D1431" s="219"/>
      <c r="E1431" s="219"/>
      <c r="F1431" s="219"/>
      <c r="G1431" s="219"/>
      <c r="H1431" s="220"/>
      <c r="I1431" s="221"/>
      <c r="J1431" s="221"/>
      <c r="K1431" s="221"/>
      <c r="L1431" s="175"/>
    </row>
    <row r="1432" spans="1:12" s="234" customFormat="1" ht="15.75" customHeight="1">
      <c r="A1432" s="174">
        <v>201704</v>
      </c>
      <c r="B1432" s="219"/>
      <c r="C1432" s="218"/>
      <c r="D1432" s="219"/>
      <c r="E1432" s="219"/>
      <c r="F1432" s="219"/>
      <c r="G1432" s="219"/>
      <c r="H1432" s="220"/>
      <c r="I1432" s="221"/>
      <c r="J1432" s="221"/>
      <c r="K1432" s="221"/>
      <c r="L1432" s="175"/>
    </row>
    <row r="1433" spans="1:12" s="234" customFormat="1" ht="15.75" customHeight="1">
      <c r="A1433" s="174">
        <v>201704</v>
      </c>
      <c r="B1433" s="219"/>
      <c r="C1433" s="218"/>
      <c r="D1433" s="219"/>
      <c r="E1433" s="219"/>
      <c r="F1433" s="219"/>
      <c r="G1433" s="219"/>
      <c r="H1433" s="220"/>
      <c r="I1433" s="221"/>
      <c r="J1433" s="221"/>
      <c r="K1433" s="221"/>
      <c r="L1433" s="175"/>
    </row>
    <row r="1434" spans="1:12" s="234" customFormat="1" ht="15.75" customHeight="1">
      <c r="A1434" s="174">
        <v>201704</v>
      </c>
      <c r="B1434" s="219"/>
      <c r="C1434" s="218"/>
      <c r="D1434" s="219"/>
      <c r="E1434" s="219"/>
      <c r="F1434" s="219"/>
      <c r="G1434" s="219"/>
      <c r="H1434" s="220"/>
      <c r="I1434" s="221"/>
      <c r="J1434" s="221"/>
      <c r="K1434" s="221"/>
      <c r="L1434" s="175"/>
    </row>
    <row r="1435" spans="1:12" s="234" customFormat="1" ht="15.75" customHeight="1">
      <c r="A1435" s="174">
        <v>201704</v>
      </c>
      <c r="B1435" s="219"/>
      <c r="C1435" s="218"/>
      <c r="D1435" s="219"/>
      <c r="E1435" s="219"/>
      <c r="F1435" s="219"/>
      <c r="G1435" s="219"/>
      <c r="H1435" s="220"/>
      <c r="I1435" s="221"/>
      <c r="J1435" s="221"/>
      <c r="K1435" s="221"/>
      <c r="L1435" s="175"/>
    </row>
    <row r="1436" spans="1:12" s="234" customFormat="1" ht="15.75" customHeight="1">
      <c r="A1436" s="174">
        <v>201704</v>
      </c>
      <c r="B1436" s="219"/>
      <c r="C1436" s="218"/>
      <c r="D1436" s="219"/>
      <c r="E1436" s="219"/>
      <c r="F1436" s="219"/>
      <c r="G1436" s="219"/>
      <c r="H1436" s="220"/>
      <c r="I1436" s="221"/>
      <c r="J1436" s="221"/>
      <c r="K1436" s="221"/>
      <c r="L1436" s="175"/>
    </row>
    <row r="1437" spans="1:12" s="234" customFormat="1" ht="15.75" customHeight="1">
      <c r="A1437" s="174">
        <v>201704</v>
      </c>
      <c r="B1437" s="219"/>
      <c r="C1437" s="218"/>
      <c r="D1437" s="219"/>
      <c r="E1437" s="219"/>
      <c r="F1437" s="219"/>
      <c r="G1437" s="219"/>
      <c r="H1437" s="220"/>
      <c r="I1437" s="221"/>
      <c r="J1437" s="221"/>
      <c r="K1437" s="221"/>
      <c r="L1437" s="175"/>
    </row>
    <row r="1438" spans="1:12" s="234" customFormat="1" ht="15.75" customHeight="1">
      <c r="A1438" s="174">
        <v>201704</v>
      </c>
      <c r="B1438" s="219"/>
      <c r="C1438" s="218"/>
      <c r="D1438" s="219"/>
      <c r="E1438" s="219"/>
      <c r="F1438" s="219"/>
      <c r="G1438" s="219"/>
      <c r="H1438" s="220"/>
      <c r="I1438" s="221"/>
      <c r="J1438" s="221"/>
      <c r="K1438" s="221"/>
      <c r="L1438" s="175"/>
    </row>
    <row r="1439" spans="1:12" s="234" customFormat="1" ht="15.75" customHeight="1">
      <c r="A1439" s="174">
        <v>201704</v>
      </c>
      <c r="B1439" s="219"/>
      <c r="C1439" s="218"/>
      <c r="D1439" s="219"/>
      <c r="E1439" s="219"/>
      <c r="F1439" s="219"/>
      <c r="G1439" s="219"/>
      <c r="H1439" s="220"/>
      <c r="I1439" s="221"/>
      <c r="J1439" s="221"/>
      <c r="K1439" s="221"/>
      <c r="L1439" s="175"/>
    </row>
    <row r="1440" spans="1:12" s="234" customFormat="1" ht="15.75" customHeight="1">
      <c r="A1440" s="174">
        <v>201704</v>
      </c>
      <c r="B1440" s="219"/>
      <c r="C1440" s="218"/>
      <c r="D1440" s="219"/>
      <c r="E1440" s="219"/>
      <c r="F1440" s="219"/>
      <c r="G1440" s="219"/>
      <c r="H1440" s="220"/>
      <c r="I1440" s="221"/>
      <c r="J1440" s="221"/>
      <c r="K1440" s="221"/>
      <c r="L1440" s="175"/>
    </row>
    <row r="1441" spans="1:12" s="234" customFormat="1" ht="15.75" customHeight="1">
      <c r="A1441" s="174">
        <v>201704</v>
      </c>
      <c r="B1441" s="219"/>
      <c r="C1441" s="218"/>
      <c r="D1441" s="219"/>
      <c r="E1441" s="219"/>
      <c r="F1441" s="219"/>
      <c r="G1441" s="219"/>
      <c r="H1441" s="220"/>
      <c r="I1441" s="221"/>
      <c r="J1441" s="221"/>
      <c r="K1441" s="221"/>
      <c r="L1441" s="175"/>
    </row>
    <row r="1442" spans="1:12" s="234" customFormat="1" ht="15.75" customHeight="1">
      <c r="A1442" s="174">
        <v>201704</v>
      </c>
      <c r="B1442" s="219"/>
      <c r="C1442" s="218"/>
      <c r="D1442" s="219"/>
      <c r="E1442" s="219"/>
      <c r="F1442" s="219"/>
      <c r="G1442" s="219"/>
      <c r="H1442" s="220"/>
      <c r="I1442" s="221"/>
      <c r="J1442" s="221"/>
      <c r="K1442" s="221"/>
      <c r="L1442" s="175"/>
    </row>
    <row r="1443" spans="1:12" s="234" customFormat="1" ht="15.75" customHeight="1">
      <c r="A1443" s="174">
        <v>201704</v>
      </c>
      <c r="B1443" s="219"/>
      <c r="C1443" s="218"/>
      <c r="D1443" s="219"/>
      <c r="E1443" s="219"/>
      <c r="F1443" s="219"/>
      <c r="G1443" s="219"/>
      <c r="H1443" s="220"/>
      <c r="I1443" s="221"/>
      <c r="J1443" s="221"/>
      <c r="K1443" s="221"/>
      <c r="L1443" s="175"/>
    </row>
    <row r="1444" spans="1:12" s="234" customFormat="1" ht="15.75" customHeight="1">
      <c r="A1444" s="174">
        <v>201704</v>
      </c>
      <c r="B1444" s="219"/>
      <c r="C1444" s="218"/>
      <c r="D1444" s="219"/>
      <c r="E1444" s="219"/>
      <c r="F1444" s="219"/>
      <c r="G1444" s="219"/>
      <c r="H1444" s="220"/>
      <c r="I1444" s="221"/>
      <c r="J1444" s="221"/>
      <c r="K1444" s="221"/>
      <c r="L1444" s="175"/>
    </row>
    <row r="1445" spans="1:12" s="234" customFormat="1" ht="15.75" customHeight="1">
      <c r="A1445" s="174">
        <v>201704</v>
      </c>
      <c r="B1445" s="219"/>
      <c r="C1445" s="218"/>
      <c r="D1445" s="219"/>
      <c r="E1445" s="219"/>
      <c r="F1445" s="219"/>
      <c r="G1445" s="219"/>
      <c r="H1445" s="220"/>
      <c r="I1445" s="221"/>
      <c r="J1445" s="221"/>
      <c r="K1445" s="221"/>
      <c r="L1445" s="175"/>
    </row>
    <row r="1446" spans="1:12" s="234" customFormat="1" ht="15.75" customHeight="1">
      <c r="A1446" s="174">
        <v>201704</v>
      </c>
      <c r="B1446" s="219"/>
      <c r="C1446" s="218"/>
      <c r="D1446" s="219"/>
      <c r="E1446" s="219"/>
      <c r="F1446" s="219"/>
      <c r="G1446" s="219"/>
      <c r="H1446" s="220"/>
      <c r="I1446" s="221"/>
      <c r="J1446" s="221"/>
      <c r="K1446" s="221"/>
      <c r="L1446" s="175"/>
    </row>
    <row r="1447" spans="1:12" s="234" customFormat="1" ht="15.75" customHeight="1">
      <c r="A1447" s="174">
        <v>201704</v>
      </c>
      <c r="B1447" s="219"/>
      <c r="C1447" s="218"/>
      <c r="D1447" s="219"/>
      <c r="E1447" s="219"/>
      <c r="F1447" s="219"/>
      <c r="G1447" s="219"/>
      <c r="H1447" s="220"/>
      <c r="I1447" s="221"/>
      <c r="J1447" s="221"/>
      <c r="K1447" s="221"/>
      <c r="L1447" s="175"/>
    </row>
    <row r="1448" spans="1:12" s="234" customFormat="1" ht="15.75" customHeight="1">
      <c r="A1448" s="174">
        <v>201704</v>
      </c>
      <c r="B1448" s="219"/>
      <c r="C1448" s="218"/>
      <c r="D1448" s="219"/>
      <c r="E1448" s="219"/>
      <c r="F1448" s="219"/>
      <c r="G1448" s="219"/>
      <c r="H1448" s="220"/>
      <c r="I1448" s="221"/>
      <c r="J1448" s="221"/>
      <c r="K1448" s="221"/>
      <c r="L1448" s="175"/>
    </row>
    <row r="1449" spans="1:12" s="234" customFormat="1" ht="15.75" customHeight="1">
      <c r="A1449" s="174">
        <v>201704</v>
      </c>
      <c r="B1449" s="219"/>
      <c r="C1449" s="218"/>
      <c r="D1449" s="219"/>
      <c r="E1449" s="219"/>
      <c r="F1449" s="219"/>
      <c r="G1449" s="219"/>
      <c r="H1449" s="220"/>
      <c r="I1449" s="221"/>
      <c r="J1449" s="221"/>
      <c r="K1449" s="221"/>
      <c r="L1449" s="175"/>
    </row>
    <row r="1450" spans="1:12" s="234" customFormat="1" ht="15.75" customHeight="1">
      <c r="A1450" s="174">
        <v>201704</v>
      </c>
      <c r="B1450" s="219"/>
      <c r="C1450" s="218"/>
      <c r="D1450" s="219"/>
      <c r="E1450" s="219"/>
      <c r="F1450" s="219"/>
      <c r="G1450" s="219"/>
      <c r="H1450" s="220"/>
      <c r="I1450" s="221"/>
      <c r="J1450" s="221"/>
      <c r="K1450" s="221"/>
      <c r="L1450" s="175"/>
    </row>
    <row r="1451" spans="1:12" s="234" customFormat="1" ht="15.75" customHeight="1">
      <c r="A1451" s="174">
        <v>201704</v>
      </c>
      <c r="B1451" s="219"/>
      <c r="C1451" s="218"/>
      <c r="D1451" s="219"/>
      <c r="E1451" s="219"/>
      <c r="F1451" s="219"/>
      <c r="G1451" s="219"/>
      <c r="H1451" s="220"/>
      <c r="I1451" s="221"/>
      <c r="J1451" s="221"/>
      <c r="K1451" s="221"/>
      <c r="L1451" s="175"/>
    </row>
    <row r="1452" spans="1:12" s="234" customFormat="1" ht="15.75" customHeight="1">
      <c r="A1452" s="174">
        <v>201704</v>
      </c>
      <c r="B1452" s="219"/>
      <c r="C1452" s="218"/>
      <c r="D1452" s="219"/>
      <c r="E1452" s="219"/>
      <c r="F1452" s="219"/>
      <c r="G1452" s="219"/>
      <c r="H1452" s="220"/>
      <c r="I1452" s="221"/>
      <c r="J1452" s="221"/>
      <c r="K1452" s="221"/>
      <c r="L1452" s="175"/>
    </row>
    <row r="1453" spans="1:12" s="234" customFormat="1" ht="15.75" customHeight="1">
      <c r="A1453" s="174">
        <v>201704</v>
      </c>
      <c r="B1453" s="219"/>
      <c r="C1453" s="218"/>
      <c r="D1453" s="219"/>
      <c r="E1453" s="219"/>
      <c r="F1453" s="219"/>
      <c r="G1453" s="219"/>
      <c r="H1453" s="220"/>
      <c r="I1453" s="221"/>
      <c r="J1453" s="221"/>
      <c r="K1453" s="221"/>
      <c r="L1453" s="175"/>
    </row>
    <row r="1454" spans="1:12" s="234" customFormat="1" ht="15.75" customHeight="1">
      <c r="A1454" s="174">
        <v>201704</v>
      </c>
      <c r="B1454" s="219"/>
      <c r="C1454" s="218"/>
      <c r="D1454" s="219"/>
      <c r="E1454" s="219"/>
      <c r="F1454" s="219"/>
      <c r="G1454" s="219"/>
      <c r="H1454" s="220"/>
      <c r="I1454" s="221"/>
      <c r="J1454" s="221"/>
      <c r="K1454" s="221"/>
      <c r="L1454" s="175"/>
    </row>
    <row r="1455" spans="1:12" s="234" customFormat="1" ht="15.75" customHeight="1">
      <c r="A1455" s="174">
        <v>201704</v>
      </c>
      <c r="B1455" s="219"/>
      <c r="C1455" s="218"/>
      <c r="D1455" s="219"/>
      <c r="E1455" s="219"/>
      <c r="F1455" s="219"/>
      <c r="G1455" s="219"/>
      <c r="H1455" s="220"/>
      <c r="I1455" s="221"/>
      <c r="J1455" s="221"/>
      <c r="K1455" s="221"/>
      <c r="L1455" s="175"/>
    </row>
    <row r="1456" spans="1:12" s="234" customFormat="1" ht="15.75" customHeight="1">
      <c r="A1456" s="174">
        <v>201704</v>
      </c>
      <c r="B1456" s="219"/>
      <c r="C1456" s="218"/>
      <c r="D1456" s="219"/>
      <c r="E1456" s="219"/>
      <c r="F1456" s="219"/>
      <c r="G1456" s="219"/>
      <c r="H1456" s="220"/>
      <c r="I1456" s="221"/>
      <c r="J1456" s="221"/>
      <c r="K1456" s="221"/>
      <c r="L1456" s="175"/>
    </row>
    <row r="1457" spans="1:12" s="234" customFormat="1" ht="15.75" customHeight="1">
      <c r="A1457" s="174">
        <v>201704</v>
      </c>
      <c r="B1457" s="219"/>
      <c r="C1457" s="218"/>
      <c r="D1457" s="219"/>
      <c r="E1457" s="219"/>
      <c r="F1457" s="219"/>
      <c r="G1457" s="219"/>
      <c r="H1457" s="220"/>
      <c r="I1457" s="221"/>
      <c r="J1457" s="221"/>
      <c r="K1457" s="221"/>
      <c r="L1457" s="175"/>
    </row>
    <row r="1458" spans="1:12" s="234" customFormat="1" ht="15.75" customHeight="1">
      <c r="A1458" s="174">
        <v>201704</v>
      </c>
      <c r="B1458" s="219"/>
      <c r="C1458" s="218"/>
      <c r="D1458" s="219"/>
      <c r="E1458" s="219"/>
      <c r="F1458" s="219"/>
      <c r="G1458" s="219"/>
      <c r="H1458" s="220"/>
      <c r="I1458" s="221"/>
      <c r="J1458" s="221"/>
      <c r="K1458" s="221"/>
      <c r="L1458" s="175"/>
    </row>
    <row r="1459" spans="1:12" s="234" customFormat="1" ht="15.75" customHeight="1">
      <c r="A1459" s="174">
        <v>201704</v>
      </c>
      <c r="B1459" s="219"/>
      <c r="C1459" s="218"/>
      <c r="D1459" s="219"/>
      <c r="E1459" s="219"/>
      <c r="F1459" s="219"/>
      <c r="G1459" s="219"/>
      <c r="H1459" s="220"/>
      <c r="I1459" s="221"/>
      <c r="J1459" s="221"/>
      <c r="K1459" s="221"/>
      <c r="L1459" s="175"/>
    </row>
    <row r="1460" spans="1:12" s="234" customFormat="1" ht="15.75" customHeight="1">
      <c r="A1460" s="174">
        <v>201704</v>
      </c>
      <c r="B1460" s="219"/>
      <c r="C1460" s="218"/>
      <c r="D1460" s="219"/>
      <c r="E1460" s="219"/>
      <c r="F1460" s="219"/>
      <c r="G1460" s="219"/>
      <c r="H1460" s="220"/>
      <c r="I1460" s="221"/>
      <c r="J1460" s="221"/>
      <c r="K1460" s="221"/>
      <c r="L1460" s="175"/>
    </row>
    <row r="1461" spans="1:12" s="234" customFormat="1" ht="15.75" customHeight="1">
      <c r="A1461" s="174">
        <v>201704</v>
      </c>
      <c r="B1461" s="219"/>
      <c r="C1461" s="218"/>
      <c r="D1461" s="219"/>
      <c r="E1461" s="219"/>
      <c r="F1461" s="219"/>
      <c r="G1461" s="219"/>
      <c r="H1461" s="220"/>
      <c r="I1461" s="221"/>
      <c r="J1461" s="221"/>
      <c r="K1461" s="221"/>
      <c r="L1461" s="175"/>
    </row>
    <row r="1462" spans="1:12" s="234" customFormat="1" ht="15.75" customHeight="1">
      <c r="A1462" s="174">
        <v>201704</v>
      </c>
      <c r="B1462" s="219"/>
      <c r="C1462" s="218"/>
      <c r="D1462" s="219"/>
      <c r="E1462" s="219"/>
      <c r="F1462" s="219"/>
      <c r="G1462" s="219"/>
      <c r="H1462" s="220"/>
      <c r="I1462" s="221"/>
      <c r="J1462" s="221"/>
      <c r="K1462" s="221"/>
      <c r="L1462" s="175"/>
    </row>
    <row r="1463" spans="1:12" s="234" customFormat="1" ht="15.75" customHeight="1">
      <c r="A1463" s="174">
        <v>201704</v>
      </c>
      <c r="B1463" s="219"/>
      <c r="C1463" s="218"/>
      <c r="D1463" s="219"/>
      <c r="E1463" s="219"/>
      <c r="F1463" s="219"/>
      <c r="G1463" s="219"/>
      <c r="H1463" s="220"/>
      <c r="I1463" s="221"/>
      <c r="J1463" s="221"/>
      <c r="K1463" s="221"/>
      <c r="L1463" s="175"/>
    </row>
    <row r="1464" spans="1:12" s="234" customFormat="1" ht="15.75" customHeight="1">
      <c r="A1464" s="174">
        <v>201704</v>
      </c>
      <c r="B1464" s="219"/>
      <c r="C1464" s="218"/>
      <c r="D1464" s="219"/>
      <c r="E1464" s="219"/>
      <c r="F1464" s="219"/>
      <c r="G1464" s="219"/>
      <c r="H1464" s="220"/>
      <c r="I1464" s="221"/>
      <c r="J1464" s="221"/>
      <c r="K1464" s="221"/>
      <c r="L1464" s="175"/>
    </row>
    <row r="1465" spans="1:12" s="234" customFormat="1" ht="15.75" customHeight="1">
      <c r="A1465" s="174">
        <v>201704</v>
      </c>
      <c r="B1465" s="219"/>
      <c r="C1465" s="218"/>
      <c r="D1465" s="219"/>
      <c r="E1465" s="219"/>
      <c r="F1465" s="219"/>
      <c r="G1465" s="219"/>
      <c r="H1465" s="220"/>
      <c r="I1465" s="221"/>
      <c r="J1465" s="221"/>
      <c r="K1465" s="221"/>
      <c r="L1465" s="175"/>
    </row>
    <row r="1466" spans="1:12" s="234" customFormat="1" ht="15.75" customHeight="1">
      <c r="A1466" s="174">
        <v>201704</v>
      </c>
      <c r="B1466" s="219"/>
      <c r="C1466" s="218"/>
      <c r="D1466" s="219"/>
      <c r="E1466" s="219"/>
      <c r="F1466" s="219"/>
      <c r="G1466" s="219"/>
      <c r="H1466" s="220"/>
      <c r="I1466" s="221"/>
      <c r="J1466" s="221"/>
      <c r="K1466" s="221"/>
      <c r="L1466" s="175"/>
    </row>
    <row r="1467" spans="1:12" s="234" customFormat="1" ht="15.75" customHeight="1">
      <c r="A1467" s="174">
        <v>201704</v>
      </c>
      <c r="B1467" s="219"/>
      <c r="C1467" s="218"/>
      <c r="D1467" s="219"/>
      <c r="E1467" s="219"/>
      <c r="F1467" s="219"/>
      <c r="G1467" s="219"/>
      <c r="H1467" s="220"/>
      <c r="I1467" s="221"/>
      <c r="J1467" s="221"/>
      <c r="K1467" s="221"/>
      <c r="L1467" s="175"/>
    </row>
    <row r="1468" spans="1:12" s="234" customFormat="1" ht="15.75" customHeight="1">
      <c r="A1468" s="174">
        <v>201704</v>
      </c>
      <c r="B1468" s="219"/>
      <c r="C1468" s="218"/>
      <c r="D1468" s="219"/>
      <c r="E1468" s="219"/>
      <c r="F1468" s="219"/>
      <c r="G1468" s="219"/>
      <c r="H1468" s="220"/>
      <c r="I1468" s="221"/>
      <c r="J1468" s="221"/>
      <c r="K1468" s="221"/>
      <c r="L1468" s="175"/>
    </row>
    <row r="1469" spans="1:12" s="234" customFormat="1" ht="15.75" customHeight="1">
      <c r="A1469" s="174">
        <v>201704</v>
      </c>
      <c r="B1469" s="219"/>
      <c r="C1469" s="218"/>
      <c r="D1469" s="219"/>
      <c r="E1469" s="219"/>
      <c r="F1469" s="219"/>
      <c r="G1469" s="219"/>
      <c r="H1469" s="220"/>
      <c r="I1469" s="221"/>
      <c r="J1469" s="221"/>
      <c r="K1469" s="221"/>
      <c r="L1469" s="175"/>
    </row>
    <row r="1470" spans="1:12" s="234" customFormat="1" ht="15.75" customHeight="1">
      <c r="A1470" s="174">
        <v>201704</v>
      </c>
      <c r="B1470" s="219"/>
      <c r="C1470" s="218"/>
      <c r="D1470" s="219"/>
      <c r="E1470" s="219"/>
      <c r="F1470" s="219"/>
      <c r="G1470" s="219"/>
      <c r="H1470" s="220"/>
      <c r="I1470" s="221"/>
      <c r="J1470" s="221"/>
      <c r="K1470" s="221"/>
      <c r="L1470" s="175"/>
    </row>
    <row r="1471" spans="1:12" s="234" customFormat="1" ht="15.75" customHeight="1">
      <c r="A1471" s="174">
        <v>201704</v>
      </c>
      <c r="B1471" s="219"/>
      <c r="C1471" s="218"/>
      <c r="D1471" s="219"/>
      <c r="E1471" s="219"/>
      <c r="F1471" s="219"/>
      <c r="G1471" s="219"/>
      <c r="H1471" s="220"/>
      <c r="I1471" s="221"/>
      <c r="J1471" s="221"/>
      <c r="K1471" s="221"/>
      <c r="L1471" s="175"/>
    </row>
    <row r="1472" spans="1:12" s="234" customFormat="1" ht="15.75" customHeight="1">
      <c r="A1472" s="174">
        <v>201704</v>
      </c>
      <c r="B1472" s="219"/>
      <c r="C1472" s="218"/>
      <c r="D1472" s="219"/>
      <c r="E1472" s="219"/>
      <c r="F1472" s="219"/>
      <c r="G1472" s="219"/>
      <c r="H1472" s="220"/>
      <c r="I1472" s="221"/>
      <c r="J1472" s="221"/>
      <c r="K1472" s="221"/>
      <c r="L1472" s="175"/>
    </row>
    <row r="1473" spans="1:12" s="234" customFormat="1" ht="15.75" customHeight="1">
      <c r="A1473" s="174">
        <v>201704</v>
      </c>
      <c r="B1473" s="219"/>
      <c r="C1473" s="218"/>
      <c r="D1473" s="219"/>
      <c r="E1473" s="219"/>
      <c r="F1473" s="219"/>
      <c r="G1473" s="219"/>
      <c r="H1473" s="220"/>
      <c r="I1473" s="221"/>
      <c r="J1473" s="221"/>
      <c r="K1473" s="221"/>
      <c r="L1473" s="175"/>
    </row>
    <row r="1474" spans="1:12" s="234" customFormat="1" ht="15.75" customHeight="1">
      <c r="A1474" s="174">
        <v>201704</v>
      </c>
      <c r="B1474" s="219"/>
      <c r="C1474" s="218"/>
      <c r="D1474" s="219"/>
      <c r="E1474" s="219"/>
      <c r="F1474" s="219"/>
      <c r="G1474" s="219"/>
      <c r="H1474" s="220"/>
      <c r="I1474" s="221"/>
      <c r="J1474" s="221"/>
      <c r="K1474" s="221"/>
      <c r="L1474" s="175"/>
    </row>
    <row r="1475" spans="1:12" s="234" customFormat="1" ht="15.75" customHeight="1">
      <c r="A1475" s="174">
        <v>201704</v>
      </c>
      <c r="B1475" s="219"/>
      <c r="C1475" s="218"/>
      <c r="D1475" s="219"/>
      <c r="E1475" s="219"/>
      <c r="F1475" s="219"/>
      <c r="G1475" s="219"/>
      <c r="H1475" s="220"/>
      <c r="I1475" s="221"/>
      <c r="J1475" s="221"/>
      <c r="K1475" s="221"/>
      <c r="L1475" s="175"/>
    </row>
    <row r="1476" spans="1:12" s="234" customFormat="1" ht="15.75" customHeight="1">
      <c r="A1476" s="174">
        <v>201704</v>
      </c>
      <c r="B1476" s="219"/>
      <c r="C1476" s="218"/>
      <c r="D1476" s="219"/>
      <c r="E1476" s="219"/>
      <c r="F1476" s="219"/>
      <c r="G1476" s="219"/>
      <c r="H1476" s="220"/>
      <c r="I1476" s="221"/>
      <c r="J1476" s="221"/>
      <c r="K1476" s="221"/>
      <c r="L1476" s="175"/>
    </row>
    <row r="1477" spans="1:12" s="234" customFormat="1" ht="15.75" customHeight="1">
      <c r="A1477" s="174">
        <v>201704</v>
      </c>
      <c r="B1477" s="219"/>
      <c r="C1477" s="218"/>
      <c r="D1477" s="219"/>
      <c r="E1477" s="219"/>
      <c r="F1477" s="219"/>
      <c r="G1477" s="219"/>
      <c r="H1477" s="220"/>
      <c r="I1477" s="221"/>
      <c r="J1477" s="221"/>
      <c r="K1477" s="221"/>
      <c r="L1477" s="175"/>
    </row>
    <row r="1478" spans="1:12" s="234" customFormat="1" ht="15.75" customHeight="1">
      <c r="A1478" s="174">
        <v>201704</v>
      </c>
      <c r="B1478" s="219"/>
      <c r="C1478" s="218"/>
      <c r="D1478" s="219"/>
      <c r="E1478" s="219"/>
      <c r="F1478" s="219"/>
      <c r="G1478" s="219"/>
      <c r="H1478" s="220"/>
      <c r="I1478" s="221"/>
      <c r="J1478" s="221"/>
      <c r="K1478" s="221"/>
      <c r="L1478" s="175"/>
    </row>
    <row r="1479" spans="1:12" s="234" customFormat="1" ht="15.75" customHeight="1">
      <c r="A1479" s="174">
        <v>201704</v>
      </c>
      <c r="B1479" s="219"/>
      <c r="C1479" s="218"/>
      <c r="D1479" s="219"/>
      <c r="E1479" s="219"/>
      <c r="F1479" s="219"/>
      <c r="G1479" s="219"/>
      <c r="H1479" s="220"/>
      <c r="I1479" s="221"/>
      <c r="J1479" s="221"/>
      <c r="K1479" s="221"/>
      <c r="L1479" s="175"/>
    </row>
    <row r="1480" spans="1:12" s="234" customFormat="1" ht="15.75" customHeight="1">
      <c r="A1480" s="174">
        <v>201704</v>
      </c>
      <c r="B1480" s="219"/>
      <c r="C1480" s="218"/>
      <c r="D1480" s="219"/>
      <c r="E1480" s="219"/>
      <c r="F1480" s="219"/>
      <c r="G1480" s="219"/>
      <c r="H1480" s="220"/>
      <c r="I1480" s="221"/>
      <c r="J1480" s="221"/>
      <c r="K1480" s="221"/>
      <c r="L1480" s="175"/>
    </row>
    <row r="1481" spans="1:12" s="234" customFormat="1" ht="15.75" customHeight="1">
      <c r="A1481" s="174">
        <v>201704</v>
      </c>
      <c r="B1481" s="219"/>
      <c r="C1481" s="218"/>
      <c r="D1481" s="219"/>
      <c r="E1481" s="219"/>
      <c r="F1481" s="219"/>
      <c r="G1481" s="219"/>
      <c r="H1481" s="220"/>
      <c r="I1481" s="221"/>
      <c r="J1481" s="221"/>
      <c r="K1481" s="221"/>
      <c r="L1481" s="175"/>
    </row>
    <row r="1482" spans="1:12" s="234" customFormat="1" ht="15.75" customHeight="1">
      <c r="A1482" s="174">
        <v>201704</v>
      </c>
      <c r="B1482" s="219"/>
      <c r="C1482" s="218"/>
      <c r="D1482" s="219"/>
      <c r="E1482" s="219"/>
      <c r="F1482" s="219"/>
      <c r="G1482" s="219"/>
      <c r="H1482" s="220"/>
      <c r="I1482" s="221"/>
      <c r="J1482" s="221"/>
      <c r="K1482" s="221"/>
      <c r="L1482" s="175"/>
    </row>
    <row r="1483" spans="1:12" s="234" customFormat="1" ht="15.75" customHeight="1">
      <c r="A1483" s="174">
        <v>201704</v>
      </c>
      <c r="B1483" s="219"/>
      <c r="C1483" s="218"/>
      <c r="D1483" s="219"/>
      <c r="E1483" s="219"/>
      <c r="F1483" s="219"/>
      <c r="G1483" s="219"/>
      <c r="H1483" s="220"/>
      <c r="I1483" s="221"/>
      <c r="J1483" s="221"/>
      <c r="K1483" s="221"/>
      <c r="L1483" s="175"/>
    </row>
    <row r="1484" spans="1:12" s="234" customFormat="1" ht="15.75" customHeight="1">
      <c r="A1484" s="174">
        <v>201704</v>
      </c>
      <c r="B1484" s="219"/>
      <c r="C1484" s="218"/>
      <c r="D1484" s="219"/>
      <c r="E1484" s="219"/>
      <c r="F1484" s="219"/>
      <c r="G1484" s="219"/>
      <c r="H1484" s="220"/>
      <c r="I1484" s="221"/>
      <c r="J1484" s="221"/>
      <c r="K1484" s="221"/>
      <c r="L1484" s="175"/>
    </row>
    <row r="1485" spans="1:12" s="234" customFormat="1" ht="15.75" customHeight="1">
      <c r="A1485" s="174">
        <v>201704</v>
      </c>
      <c r="B1485" s="219"/>
      <c r="C1485" s="218"/>
      <c r="D1485" s="219"/>
      <c r="E1485" s="219"/>
      <c r="F1485" s="219"/>
      <c r="G1485" s="219"/>
      <c r="H1485" s="220"/>
      <c r="I1485" s="221"/>
      <c r="J1485" s="221"/>
      <c r="K1485" s="221"/>
      <c r="L1485" s="175"/>
    </row>
    <row r="1486" spans="1:12" s="234" customFormat="1" ht="15.75" customHeight="1">
      <c r="A1486" s="174">
        <v>201704</v>
      </c>
      <c r="B1486" s="219"/>
      <c r="C1486" s="218"/>
      <c r="D1486" s="219"/>
      <c r="E1486" s="219"/>
      <c r="F1486" s="219"/>
      <c r="G1486" s="219"/>
      <c r="H1486" s="220"/>
      <c r="I1486" s="221"/>
      <c r="J1486" s="221"/>
      <c r="K1486" s="221"/>
      <c r="L1486" s="175"/>
    </row>
    <row r="1487" spans="1:12" s="234" customFormat="1" ht="15.75" customHeight="1">
      <c r="A1487" s="174">
        <v>201704</v>
      </c>
      <c r="B1487" s="219"/>
      <c r="C1487" s="218"/>
      <c r="D1487" s="219"/>
      <c r="E1487" s="219"/>
      <c r="F1487" s="219"/>
      <c r="G1487" s="219"/>
      <c r="H1487" s="220"/>
      <c r="I1487" s="221"/>
      <c r="J1487" s="221"/>
      <c r="K1487" s="221"/>
      <c r="L1487" s="175"/>
    </row>
    <row r="1488" spans="1:12" s="234" customFormat="1" ht="15.75" customHeight="1">
      <c r="A1488" s="174">
        <v>201704</v>
      </c>
      <c r="B1488" s="219"/>
      <c r="C1488" s="218"/>
      <c r="D1488" s="219"/>
      <c r="E1488" s="219"/>
      <c r="F1488" s="219"/>
      <c r="G1488" s="219"/>
      <c r="H1488" s="220"/>
      <c r="I1488" s="221"/>
      <c r="J1488" s="221"/>
      <c r="K1488" s="221"/>
      <c r="L1488" s="175"/>
    </row>
    <row r="1489" spans="1:12" s="234" customFormat="1" ht="15.75" customHeight="1">
      <c r="A1489" s="174">
        <v>201704</v>
      </c>
      <c r="B1489" s="219"/>
      <c r="C1489" s="218"/>
      <c r="D1489" s="219"/>
      <c r="E1489" s="219"/>
      <c r="F1489" s="219"/>
      <c r="G1489" s="219"/>
      <c r="H1489" s="220"/>
      <c r="I1489" s="221"/>
      <c r="J1489" s="221"/>
      <c r="K1489" s="221"/>
      <c r="L1489" s="175"/>
    </row>
    <row r="1490" spans="1:12" s="234" customFormat="1" ht="15.75" customHeight="1">
      <c r="A1490" s="174">
        <v>201704</v>
      </c>
      <c r="B1490" s="219"/>
      <c r="C1490" s="218"/>
      <c r="D1490" s="219"/>
      <c r="E1490" s="219"/>
      <c r="F1490" s="219"/>
      <c r="G1490" s="219"/>
      <c r="H1490" s="220"/>
      <c r="I1490" s="221"/>
      <c r="J1490" s="221"/>
      <c r="K1490" s="221"/>
      <c r="L1490" s="175"/>
    </row>
    <row r="1491" spans="1:12" s="234" customFormat="1" ht="15.75" customHeight="1">
      <c r="A1491" s="174">
        <v>201704</v>
      </c>
      <c r="B1491" s="219"/>
      <c r="C1491" s="218"/>
      <c r="D1491" s="219"/>
      <c r="E1491" s="219"/>
      <c r="F1491" s="219"/>
      <c r="G1491" s="219"/>
      <c r="H1491" s="220"/>
      <c r="I1491" s="221"/>
      <c r="J1491" s="221"/>
      <c r="K1491" s="221"/>
      <c r="L1491" s="175"/>
    </row>
    <row r="1492" spans="1:12" s="234" customFormat="1" ht="15.75" customHeight="1">
      <c r="A1492" s="174">
        <v>201704</v>
      </c>
      <c r="B1492" s="219"/>
      <c r="C1492" s="218"/>
      <c r="D1492" s="219"/>
      <c r="E1492" s="219"/>
      <c r="F1492" s="219"/>
      <c r="G1492" s="219"/>
      <c r="H1492" s="220"/>
      <c r="I1492" s="221"/>
      <c r="J1492" s="221"/>
      <c r="K1492" s="221"/>
      <c r="L1492" s="175"/>
    </row>
    <row r="1493" spans="1:12" s="234" customFormat="1" ht="15.75" customHeight="1">
      <c r="A1493" s="174">
        <v>201704</v>
      </c>
      <c r="B1493" s="219"/>
      <c r="C1493" s="218"/>
      <c r="D1493" s="219"/>
      <c r="E1493" s="219"/>
      <c r="F1493" s="219"/>
      <c r="G1493" s="219"/>
      <c r="H1493" s="220"/>
      <c r="I1493" s="221"/>
      <c r="J1493" s="221"/>
      <c r="K1493" s="221"/>
      <c r="L1493" s="175"/>
    </row>
    <row r="1494" spans="1:12" s="234" customFormat="1" ht="15.75" customHeight="1">
      <c r="A1494" s="174">
        <v>201704</v>
      </c>
      <c r="B1494" s="219"/>
      <c r="C1494" s="218"/>
      <c r="D1494" s="219"/>
      <c r="E1494" s="219"/>
      <c r="F1494" s="219"/>
      <c r="G1494" s="219"/>
      <c r="H1494" s="220"/>
      <c r="I1494" s="221"/>
      <c r="J1494" s="221"/>
      <c r="K1494" s="221"/>
      <c r="L1494" s="175"/>
    </row>
    <row r="1495" spans="1:12" s="234" customFormat="1" ht="15.75" customHeight="1">
      <c r="A1495" s="174">
        <v>201704</v>
      </c>
      <c r="B1495" s="219"/>
      <c r="C1495" s="218"/>
      <c r="D1495" s="219"/>
      <c r="E1495" s="219"/>
      <c r="F1495" s="219"/>
      <c r="G1495" s="219"/>
      <c r="H1495" s="220"/>
      <c r="I1495" s="221"/>
      <c r="J1495" s="221"/>
      <c r="K1495" s="221"/>
      <c r="L1495" s="175"/>
    </row>
    <row r="1496" spans="1:12" s="234" customFormat="1" ht="15.75" customHeight="1">
      <c r="A1496" s="174">
        <v>201704</v>
      </c>
      <c r="B1496" s="219"/>
      <c r="C1496" s="218"/>
      <c r="D1496" s="219"/>
      <c r="E1496" s="219"/>
      <c r="F1496" s="219"/>
      <c r="G1496" s="219"/>
      <c r="H1496" s="220"/>
      <c r="I1496" s="221"/>
      <c r="J1496" s="221"/>
      <c r="K1496" s="221"/>
      <c r="L1496" s="175"/>
    </row>
    <row r="1497" spans="1:12" s="234" customFormat="1" ht="15.75" customHeight="1">
      <c r="A1497" s="174">
        <v>201704</v>
      </c>
      <c r="B1497" s="219"/>
      <c r="C1497" s="218"/>
      <c r="D1497" s="219"/>
      <c r="E1497" s="219"/>
      <c r="F1497" s="219"/>
      <c r="G1497" s="219"/>
      <c r="H1497" s="220"/>
      <c r="I1497" s="221"/>
      <c r="J1497" s="221"/>
      <c r="K1497" s="221"/>
      <c r="L1497" s="175"/>
    </row>
    <row r="1498" spans="1:12" s="234" customFormat="1" ht="15.75" customHeight="1">
      <c r="A1498" s="174">
        <v>201704</v>
      </c>
      <c r="B1498" s="219"/>
      <c r="C1498" s="218"/>
      <c r="D1498" s="219"/>
      <c r="E1498" s="219"/>
      <c r="F1498" s="219"/>
      <c r="G1498" s="219"/>
      <c r="H1498" s="220"/>
      <c r="I1498" s="221"/>
      <c r="J1498" s="221"/>
      <c r="K1498" s="221"/>
      <c r="L1498" s="175"/>
    </row>
    <row r="1499" spans="1:12" s="234" customFormat="1" ht="15.75" customHeight="1">
      <c r="A1499" s="174">
        <v>201704</v>
      </c>
      <c r="B1499" s="219"/>
      <c r="C1499" s="218"/>
      <c r="D1499" s="219"/>
      <c r="E1499" s="219"/>
      <c r="F1499" s="219"/>
      <c r="G1499" s="219"/>
      <c r="H1499" s="220"/>
      <c r="I1499" s="221"/>
      <c r="J1499" s="221"/>
      <c r="K1499" s="221"/>
      <c r="L1499" s="175"/>
    </row>
    <row r="1500" spans="1:12" s="234" customFormat="1" ht="15.75" customHeight="1">
      <c r="A1500" s="174">
        <v>201704</v>
      </c>
      <c r="B1500" s="219"/>
      <c r="C1500" s="218"/>
      <c r="D1500" s="219"/>
      <c r="E1500" s="219"/>
      <c r="F1500" s="219"/>
      <c r="G1500" s="219"/>
      <c r="H1500" s="220"/>
      <c r="I1500" s="221"/>
      <c r="J1500" s="221"/>
      <c r="K1500" s="221"/>
      <c r="L1500" s="175"/>
    </row>
    <row r="1501" spans="1:12" s="234" customFormat="1" ht="15.75" customHeight="1">
      <c r="A1501" s="174">
        <v>201704</v>
      </c>
      <c r="B1501" s="219"/>
      <c r="C1501" s="218"/>
      <c r="D1501" s="219"/>
      <c r="E1501" s="219"/>
      <c r="F1501" s="219"/>
      <c r="G1501" s="219"/>
      <c r="H1501" s="220"/>
      <c r="I1501" s="221"/>
      <c r="J1501" s="221"/>
      <c r="K1501" s="221"/>
      <c r="L1501" s="175"/>
    </row>
    <row r="1502" spans="1:12" s="234" customFormat="1" ht="15.75" customHeight="1">
      <c r="A1502" s="174">
        <v>201704</v>
      </c>
      <c r="B1502" s="219"/>
      <c r="C1502" s="218"/>
      <c r="D1502" s="219"/>
      <c r="E1502" s="219"/>
      <c r="F1502" s="219"/>
      <c r="G1502" s="219"/>
      <c r="H1502" s="220"/>
      <c r="I1502" s="221"/>
      <c r="J1502" s="221"/>
      <c r="K1502" s="221"/>
      <c r="L1502" s="175"/>
    </row>
    <row r="1503" spans="1:12" s="234" customFormat="1" ht="15.75" customHeight="1">
      <c r="A1503" s="174">
        <v>201704</v>
      </c>
      <c r="B1503" s="219"/>
      <c r="C1503" s="218"/>
      <c r="D1503" s="219"/>
      <c r="E1503" s="219"/>
      <c r="F1503" s="219"/>
      <c r="G1503" s="219"/>
      <c r="H1503" s="220"/>
      <c r="I1503" s="221"/>
      <c r="J1503" s="221"/>
      <c r="K1503" s="221"/>
      <c r="L1503" s="175"/>
    </row>
    <row r="1504" spans="1:12" s="234" customFormat="1" ht="15.75" customHeight="1">
      <c r="A1504" s="174">
        <v>201704</v>
      </c>
      <c r="B1504" s="219"/>
      <c r="C1504" s="218"/>
      <c r="D1504" s="219"/>
      <c r="E1504" s="219"/>
      <c r="F1504" s="219"/>
      <c r="G1504" s="219"/>
      <c r="H1504" s="220"/>
      <c r="I1504" s="221"/>
      <c r="J1504" s="221"/>
      <c r="K1504" s="221"/>
      <c r="L1504" s="175"/>
    </row>
    <row r="1505" spans="1:12" s="234" customFormat="1" ht="15.75" customHeight="1">
      <c r="A1505" s="174">
        <v>201704</v>
      </c>
      <c r="B1505" s="219"/>
      <c r="C1505" s="218"/>
      <c r="D1505" s="219"/>
      <c r="E1505" s="219"/>
      <c r="F1505" s="219"/>
      <c r="G1505" s="219"/>
      <c r="H1505" s="220"/>
      <c r="I1505" s="221"/>
      <c r="J1505" s="221"/>
      <c r="K1505" s="221"/>
      <c r="L1505" s="175"/>
    </row>
    <row r="1506" spans="1:12" s="234" customFormat="1" ht="15.75" customHeight="1">
      <c r="A1506" s="174">
        <v>201704</v>
      </c>
      <c r="B1506" s="219"/>
      <c r="C1506" s="218"/>
      <c r="D1506" s="219"/>
      <c r="E1506" s="219"/>
      <c r="F1506" s="219"/>
      <c r="G1506" s="219"/>
      <c r="H1506" s="220"/>
      <c r="I1506" s="221"/>
      <c r="J1506" s="221"/>
      <c r="K1506" s="221"/>
      <c r="L1506" s="175"/>
    </row>
    <row r="1507" spans="1:12" s="234" customFormat="1" ht="15.75" customHeight="1">
      <c r="A1507" s="174">
        <v>201704</v>
      </c>
      <c r="B1507" s="219"/>
      <c r="C1507" s="218"/>
      <c r="D1507" s="219"/>
      <c r="E1507" s="219"/>
      <c r="F1507" s="219"/>
      <c r="G1507" s="219"/>
      <c r="H1507" s="220"/>
      <c r="I1507" s="221"/>
      <c r="J1507" s="221"/>
      <c r="K1507" s="221"/>
      <c r="L1507" s="175"/>
    </row>
    <row r="1508" spans="1:12" s="234" customFormat="1" ht="15.75" customHeight="1">
      <c r="A1508" s="174">
        <v>201704</v>
      </c>
      <c r="B1508" s="219"/>
      <c r="C1508" s="218"/>
      <c r="D1508" s="219"/>
      <c r="E1508" s="219"/>
      <c r="F1508" s="219"/>
      <c r="G1508" s="219"/>
      <c r="H1508" s="220"/>
      <c r="I1508" s="221"/>
      <c r="J1508" s="221"/>
      <c r="K1508" s="221"/>
      <c r="L1508" s="175"/>
    </row>
    <row r="1509" spans="1:12" s="234" customFormat="1" ht="15.75" customHeight="1">
      <c r="A1509" s="174">
        <v>201704</v>
      </c>
      <c r="B1509" s="219"/>
      <c r="C1509" s="218"/>
      <c r="D1509" s="219"/>
      <c r="E1509" s="219"/>
      <c r="F1509" s="219"/>
      <c r="G1509" s="219"/>
      <c r="H1509" s="220"/>
      <c r="I1509" s="221"/>
      <c r="J1509" s="221"/>
      <c r="K1509" s="221"/>
      <c r="L1509" s="175"/>
    </row>
    <row r="1510" spans="1:12" s="234" customFormat="1" ht="15.75" customHeight="1">
      <c r="A1510" s="174">
        <v>201704</v>
      </c>
      <c r="B1510" s="219"/>
      <c r="C1510" s="218"/>
      <c r="D1510" s="219"/>
      <c r="E1510" s="219"/>
      <c r="F1510" s="219"/>
      <c r="G1510" s="219"/>
      <c r="H1510" s="220"/>
      <c r="I1510" s="221"/>
      <c r="J1510" s="221"/>
      <c r="K1510" s="221"/>
      <c r="L1510" s="175"/>
    </row>
    <row r="1511" spans="1:12" s="234" customFormat="1" ht="15.75" customHeight="1">
      <c r="A1511" s="174">
        <v>201704</v>
      </c>
      <c r="B1511" s="219"/>
      <c r="C1511" s="218"/>
      <c r="D1511" s="219"/>
      <c r="E1511" s="219"/>
      <c r="F1511" s="219"/>
      <c r="G1511" s="219"/>
      <c r="H1511" s="220"/>
      <c r="I1511" s="221"/>
      <c r="J1511" s="221"/>
      <c r="K1511" s="221"/>
      <c r="L1511" s="175"/>
    </row>
    <row r="1512" spans="1:12" s="234" customFormat="1" ht="15.75" customHeight="1">
      <c r="A1512" s="174">
        <v>201704</v>
      </c>
      <c r="B1512" s="219"/>
      <c r="C1512" s="218"/>
      <c r="D1512" s="219"/>
      <c r="E1512" s="219"/>
      <c r="F1512" s="219"/>
      <c r="G1512" s="219"/>
      <c r="H1512" s="220"/>
      <c r="I1512" s="221"/>
      <c r="J1512" s="221"/>
      <c r="K1512" s="221"/>
      <c r="L1512" s="175"/>
    </row>
    <row r="1513" spans="1:12" s="234" customFormat="1" ht="15.75" customHeight="1">
      <c r="A1513" s="174">
        <v>201704</v>
      </c>
      <c r="B1513" s="219"/>
      <c r="C1513" s="218"/>
      <c r="D1513" s="219"/>
      <c r="E1513" s="219"/>
      <c r="F1513" s="219"/>
      <c r="G1513" s="219"/>
      <c r="H1513" s="220"/>
      <c r="I1513" s="221"/>
      <c r="J1513" s="221"/>
      <c r="K1513" s="221"/>
      <c r="L1513" s="175"/>
    </row>
    <row r="1514" spans="1:12" s="234" customFormat="1" ht="15.75" customHeight="1">
      <c r="A1514" s="174">
        <v>201704</v>
      </c>
      <c r="B1514" s="219"/>
      <c r="C1514" s="218"/>
      <c r="D1514" s="219"/>
      <c r="E1514" s="219"/>
      <c r="F1514" s="219"/>
      <c r="G1514" s="219"/>
      <c r="H1514" s="220"/>
      <c r="I1514" s="221"/>
      <c r="J1514" s="221"/>
      <c r="K1514" s="221"/>
      <c r="L1514" s="175"/>
    </row>
    <row r="1515" spans="1:12">
      <c r="A1515" s="174">
        <v>201705</v>
      </c>
      <c r="B1515" s="219"/>
      <c r="C1515" s="218"/>
      <c r="D1515" s="219"/>
      <c r="E1515" s="219"/>
      <c r="F1515" s="219"/>
      <c r="G1515" s="219"/>
      <c r="H1515" s="220"/>
      <c r="I1515" s="221"/>
      <c r="J1515" s="221"/>
      <c r="K1515" s="221"/>
      <c r="L1515" s="175"/>
    </row>
    <row r="1516" spans="1:12">
      <c r="A1516" s="174">
        <v>201705</v>
      </c>
      <c r="B1516" s="219"/>
      <c r="C1516" s="218"/>
      <c r="D1516" s="219"/>
      <c r="E1516" s="219"/>
      <c r="F1516" s="219"/>
      <c r="G1516" s="219"/>
      <c r="H1516" s="220"/>
      <c r="I1516" s="221"/>
      <c r="J1516" s="221"/>
      <c r="K1516" s="221"/>
      <c r="L1516" s="175"/>
    </row>
    <row r="1517" spans="1:12">
      <c r="A1517" s="174">
        <v>201705</v>
      </c>
      <c r="B1517" s="219"/>
      <c r="C1517" s="218"/>
      <c r="D1517" s="219"/>
      <c r="E1517" s="219"/>
      <c r="F1517" s="219"/>
      <c r="G1517" s="219"/>
      <c r="H1517" s="220"/>
      <c r="I1517" s="221"/>
      <c r="J1517" s="221"/>
      <c r="K1517" s="221"/>
      <c r="L1517" s="175"/>
    </row>
    <row r="1518" spans="1:12">
      <c r="A1518" s="174">
        <v>201705</v>
      </c>
      <c r="B1518" s="219"/>
      <c r="C1518" s="218"/>
      <c r="D1518" s="219"/>
      <c r="E1518" s="219"/>
      <c r="F1518" s="219"/>
      <c r="G1518" s="219"/>
      <c r="H1518" s="220"/>
      <c r="I1518" s="221"/>
      <c r="J1518" s="221"/>
      <c r="K1518" s="221"/>
      <c r="L1518" s="175"/>
    </row>
    <row r="1519" spans="1:12">
      <c r="A1519" s="174">
        <v>201705</v>
      </c>
      <c r="B1519" s="219"/>
      <c r="C1519" s="218"/>
      <c r="D1519" s="219"/>
      <c r="E1519" s="219"/>
      <c r="F1519" s="219"/>
      <c r="G1519" s="219"/>
      <c r="H1519" s="220"/>
      <c r="I1519" s="221"/>
      <c r="J1519" s="221"/>
      <c r="K1519" s="221"/>
      <c r="L1519" s="175"/>
    </row>
    <row r="1520" spans="1:12">
      <c r="A1520" s="174">
        <v>201705</v>
      </c>
      <c r="B1520" s="219"/>
      <c r="C1520" s="218"/>
      <c r="D1520" s="219"/>
      <c r="E1520" s="219"/>
      <c r="F1520" s="219"/>
      <c r="G1520" s="219"/>
      <c r="H1520" s="220"/>
      <c r="I1520" s="221"/>
      <c r="J1520" s="221"/>
      <c r="K1520" s="221"/>
      <c r="L1520" s="175"/>
    </row>
    <row r="1521" spans="1:12">
      <c r="A1521" s="174">
        <v>201705</v>
      </c>
      <c r="B1521" s="219"/>
      <c r="C1521" s="218"/>
      <c r="D1521" s="219"/>
      <c r="E1521" s="219"/>
      <c r="F1521" s="219"/>
      <c r="G1521" s="219"/>
      <c r="H1521" s="220"/>
      <c r="I1521" s="221"/>
      <c r="J1521" s="221"/>
      <c r="K1521" s="221"/>
      <c r="L1521" s="175"/>
    </row>
    <row r="1522" spans="1:12">
      <c r="A1522" s="174">
        <v>201705</v>
      </c>
      <c r="B1522" s="219"/>
      <c r="C1522" s="218"/>
      <c r="D1522" s="219"/>
      <c r="E1522" s="219"/>
      <c r="F1522" s="219"/>
      <c r="G1522" s="219"/>
      <c r="H1522" s="220"/>
      <c r="I1522" s="221"/>
      <c r="J1522" s="221"/>
      <c r="K1522" s="221"/>
      <c r="L1522" s="175"/>
    </row>
    <row r="1523" spans="1:12">
      <c r="A1523" s="174">
        <v>201705</v>
      </c>
      <c r="B1523" s="219"/>
      <c r="C1523" s="218"/>
      <c r="D1523" s="219"/>
      <c r="E1523" s="219"/>
      <c r="F1523" s="219"/>
      <c r="G1523" s="219"/>
      <c r="H1523" s="220"/>
      <c r="I1523" s="221"/>
      <c r="J1523" s="221"/>
      <c r="K1523" s="221"/>
      <c r="L1523" s="175"/>
    </row>
    <row r="1524" spans="1:12">
      <c r="A1524" s="174">
        <v>201705</v>
      </c>
      <c r="B1524" s="219"/>
      <c r="C1524" s="218"/>
      <c r="D1524" s="219"/>
      <c r="E1524" s="219"/>
      <c r="F1524" s="219"/>
      <c r="G1524" s="219"/>
      <c r="H1524" s="220"/>
      <c r="I1524" s="221"/>
      <c r="J1524" s="221"/>
      <c r="K1524" s="221"/>
      <c r="L1524" s="175"/>
    </row>
    <row r="1525" spans="1:12">
      <c r="A1525" s="174">
        <v>201705</v>
      </c>
      <c r="B1525" s="219"/>
      <c r="C1525" s="218"/>
      <c r="D1525" s="219"/>
      <c r="E1525" s="219"/>
      <c r="F1525" s="219"/>
      <c r="G1525" s="219"/>
      <c r="H1525" s="220"/>
      <c r="I1525" s="221"/>
      <c r="J1525" s="221"/>
      <c r="K1525" s="221"/>
      <c r="L1525" s="175"/>
    </row>
    <row r="1526" spans="1:12">
      <c r="A1526" s="174">
        <v>201705</v>
      </c>
      <c r="B1526" s="219"/>
      <c r="C1526" s="218"/>
      <c r="D1526" s="219"/>
      <c r="E1526" s="219"/>
      <c r="F1526" s="219"/>
      <c r="G1526" s="219"/>
      <c r="H1526" s="220"/>
      <c r="I1526" s="221"/>
      <c r="J1526" s="221"/>
      <c r="K1526" s="221"/>
      <c r="L1526" s="175"/>
    </row>
    <row r="1527" spans="1:12">
      <c r="A1527" s="174">
        <v>201705</v>
      </c>
      <c r="B1527" s="219"/>
      <c r="C1527" s="218"/>
      <c r="D1527" s="219"/>
      <c r="E1527" s="219"/>
      <c r="F1527" s="219"/>
      <c r="G1527" s="219"/>
      <c r="H1527" s="220"/>
      <c r="I1527" s="221"/>
      <c r="J1527" s="221"/>
      <c r="K1527" s="221"/>
      <c r="L1527" s="175"/>
    </row>
    <row r="1528" spans="1:12">
      <c r="A1528" s="174">
        <v>201705</v>
      </c>
      <c r="B1528" s="219"/>
      <c r="C1528" s="218"/>
      <c r="D1528" s="219"/>
      <c r="E1528" s="219"/>
      <c r="F1528" s="219"/>
      <c r="G1528" s="219"/>
      <c r="H1528" s="220"/>
      <c r="I1528" s="221"/>
      <c r="J1528" s="221"/>
      <c r="K1528" s="221"/>
      <c r="L1528" s="175"/>
    </row>
    <row r="1529" spans="1:12">
      <c r="A1529" s="174">
        <v>201705</v>
      </c>
      <c r="B1529" s="219"/>
      <c r="C1529" s="218"/>
      <c r="D1529" s="219"/>
      <c r="E1529" s="219"/>
      <c r="F1529" s="219"/>
      <c r="G1529" s="219"/>
      <c r="H1529" s="220"/>
      <c r="I1529" s="221"/>
      <c r="J1529" s="221"/>
      <c r="K1529" s="221"/>
      <c r="L1529" s="175"/>
    </row>
    <row r="1530" spans="1:12">
      <c r="A1530" s="174">
        <v>201705</v>
      </c>
      <c r="B1530" s="219"/>
      <c r="C1530" s="218"/>
      <c r="D1530" s="219"/>
      <c r="E1530" s="219"/>
      <c r="F1530" s="219"/>
      <c r="G1530" s="219"/>
      <c r="H1530" s="220"/>
      <c r="I1530" s="221"/>
      <c r="J1530" s="221"/>
      <c r="K1530" s="221"/>
      <c r="L1530" s="175"/>
    </row>
    <row r="1531" spans="1:12">
      <c r="A1531" s="174">
        <v>201705</v>
      </c>
      <c r="B1531" s="219"/>
      <c r="C1531" s="218"/>
      <c r="D1531" s="219"/>
      <c r="E1531" s="219"/>
      <c r="F1531" s="219"/>
      <c r="G1531" s="219"/>
      <c r="H1531" s="220"/>
      <c r="I1531" s="221"/>
      <c r="J1531" s="221"/>
      <c r="K1531" s="221"/>
      <c r="L1531" s="175"/>
    </row>
    <row r="1532" spans="1:12">
      <c r="A1532" s="174">
        <v>201705</v>
      </c>
      <c r="B1532" s="219"/>
      <c r="C1532" s="218"/>
      <c r="D1532" s="219"/>
      <c r="E1532" s="219"/>
      <c r="F1532" s="219"/>
      <c r="G1532" s="219"/>
      <c r="H1532" s="220"/>
      <c r="I1532" s="221"/>
      <c r="J1532" s="221"/>
      <c r="K1532" s="221"/>
      <c r="L1532" s="175"/>
    </row>
    <row r="1533" spans="1:12">
      <c r="A1533" s="174">
        <v>201705</v>
      </c>
      <c r="B1533" s="219"/>
      <c r="C1533" s="218"/>
      <c r="D1533" s="219"/>
      <c r="E1533" s="219"/>
      <c r="F1533" s="219"/>
      <c r="G1533" s="219"/>
      <c r="H1533" s="220"/>
      <c r="I1533" s="221"/>
      <c r="J1533" s="221"/>
      <c r="K1533" s="221"/>
      <c r="L1533" s="175"/>
    </row>
    <row r="1534" spans="1:12">
      <c r="A1534" s="174">
        <v>201705</v>
      </c>
      <c r="B1534" s="219"/>
      <c r="C1534" s="218"/>
      <c r="D1534" s="219"/>
      <c r="E1534" s="219"/>
      <c r="F1534" s="219"/>
      <c r="G1534" s="219"/>
      <c r="H1534" s="220"/>
      <c r="I1534" s="221"/>
      <c r="J1534" s="221"/>
      <c r="K1534" s="221"/>
      <c r="L1534" s="175"/>
    </row>
    <row r="1535" spans="1:12">
      <c r="A1535" s="174">
        <v>201705</v>
      </c>
      <c r="B1535" s="219"/>
      <c r="C1535" s="218"/>
      <c r="D1535" s="219"/>
      <c r="E1535" s="219"/>
      <c r="F1535" s="219"/>
      <c r="G1535" s="219"/>
      <c r="H1535" s="220"/>
      <c r="I1535" s="221"/>
      <c r="J1535" s="221"/>
      <c r="K1535" s="221"/>
      <c r="L1535" s="175"/>
    </row>
    <row r="1536" spans="1:12">
      <c r="A1536" s="174">
        <v>201705</v>
      </c>
      <c r="B1536" s="219"/>
      <c r="C1536" s="218"/>
      <c r="D1536" s="219"/>
      <c r="E1536" s="219"/>
      <c r="F1536" s="219"/>
      <c r="G1536" s="219"/>
      <c r="H1536" s="220"/>
      <c r="I1536" s="221"/>
      <c r="J1536" s="221"/>
      <c r="K1536" s="221"/>
      <c r="L1536" s="175"/>
    </row>
    <row r="1537" spans="1:12">
      <c r="A1537" s="174">
        <v>201705</v>
      </c>
      <c r="B1537" s="219"/>
      <c r="C1537" s="218"/>
      <c r="D1537" s="219"/>
      <c r="E1537" s="219"/>
      <c r="F1537" s="219"/>
      <c r="G1537" s="219"/>
      <c r="H1537" s="220"/>
      <c r="I1537" s="221"/>
      <c r="J1537" s="221"/>
      <c r="K1537" s="221"/>
      <c r="L1537" s="175"/>
    </row>
    <row r="1538" spans="1:12">
      <c r="A1538" s="174">
        <v>201705</v>
      </c>
      <c r="B1538" s="219"/>
      <c r="C1538" s="218"/>
      <c r="D1538" s="219"/>
      <c r="E1538" s="219"/>
      <c r="F1538" s="219"/>
      <c r="G1538" s="219"/>
      <c r="H1538" s="220"/>
      <c r="I1538" s="221"/>
      <c r="J1538" s="221"/>
      <c r="K1538" s="221"/>
      <c r="L1538" s="175"/>
    </row>
    <row r="1539" spans="1:12">
      <c r="A1539" s="174">
        <v>201705</v>
      </c>
      <c r="B1539" s="219"/>
      <c r="C1539" s="218"/>
      <c r="D1539" s="219"/>
      <c r="E1539" s="219"/>
      <c r="F1539" s="219"/>
      <c r="G1539" s="219"/>
      <c r="H1539" s="220"/>
      <c r="I1539" s="221"/>
      <c r="J1539" s="221"/>
      <c r="K1539" s="221"/>
      <c r="L1539" s="175"/>
    </row>
    <row r="1540" spans="1:12">
      <c r="A1540" s="174">
        <v>201705</v>
      </c>
      <c r="B1540" s="219"/>
      <c r="C1540" s="218"/>
      <c r="D1540" s="219"/>
      <c r="E1540" s="219"/>
      <c r="F1540" s="219"/>
      <c r="G1540" s="219"/>
      <c r="H1540" s="220"/>
      <c r="I1540" s="221"/>
      <c r="J1540" s="221"/>
      <c r="K1540" s="221"/>
      <c r="L1540" s="175"/>
    </row>
    <row r="1541" spans="1:12">
      <c r="A1541" s="174">
        <v>201705</v>
      </c>
      <c r="B1541" s="219"/>
      <c r="C1541" s="218"/>
      <c r="D1541" s="219"/>
      <c r="E1541" s="219"/>
      <c r="F1541" s="219"/>
      <c r="G1541" s="219"/>
      <c r="H1541" s="220"/>
      <c r="I1541" s="221"/>
      <c r="J1541" s="221"/>
      <c r="K1541" s="221"/>
      <c r="L1541" s="175"/>
    </row>
    <row r="1542" spans="1:12">
      <c r="A1542" s="174">
        <v>201705</v>
      </c>
      <c r="B1542" s="219"/>
      <c r="C1542" s="218"/>
      <c r="D1542" s="219"/>
      <c r="E1542" s="219"/>
      <c r="F1542" s="219"/>
      <c r="G1542" s="219"/>
      <c r="H1542" s="220"/>
      <c r="I1542" s="221"/>
      <c r="J1542" s="221"/>
      <c r="K1542" s="221"/>
      <c r="L1542" s="175"/>
    </row>
    <row r="1543" spans="1:12">
      <c r="A1543" s="174">
        <v>201705</v>
      </c>
      <c r="B1543" s="219"/>
      <c r="C1543" s="218"/>
      <c r="D1543" s="219"/>
      <c r="E1543" s="219"/>
      <c r="F1543" s="219"/>
      <c r="G1543" s="219"/>
      <c r="H1543" s="220"/>
      <c r="I1543" s="221"/>
      <c r="J1543" s="221"/>
      <c r="K1543" s="221"/>
      <c r="L1543" s="175"/>
    </row>
    <row r="1544" spans="1:12">
      <c r="A1544" s="174">
        <v>201705</v>
      </c>
      <c r="B1544" s="219"/>
      <c r="C1544" s="218"/>
      <c r="D1544" s="219"/>
      <c r="E1544" s="219"/>
      <c r="F1544" s="219"/>
      <c r="G1544" s="219"/>
      <c r="H1544" s="220"/>
      <c r="I1544" s="221"/>
      <c r="J1544" s="221"/>
      <c r="K1544" s="221"/>
      <c r="L1544" s="175"/>
    </row>
    <row r="1545" spans="1:12">
      <c r="A1545" s="174">
        <v>201705</v>
      </c>
      <c r="B1545" s="219"/>
      <c r="C1545" s="218"/>
      <c r="D1545" s="219"/>
      <c r="E1545" s="219"/>
      <c r="F1545" s="219"/>
      <c r="G1545" s="219"/>
      <c r="H1545" s="220"/>
      <c r="I1545" s="221"/>
      <c r="J1545" s="221"/>
      <c r="K1545" s="221"/>
      <c r="L1545" s="175"/>
    </row>
    <row r="1546" spans="1:12">
      <c r="A1546" s="174">
        <v>201705</v>
      </c>
      <c r="B1546" s="219"/>
      <c r="C1546" s="218"/>
      <c r="D1546" s="219"/>
      <c r="E1546" s="219"/>
      <c r="F1546" s="219"/>
      <c r="G1546" s="219"/>
      <c r="H1546" s="220"/>
      <c r="I1546" s="221"/>
      <c r="J1546" s="221"/>
      <c r="K1546" s="221"/>
      <c r="L1546" s="175"/>
    </row>
    <row r="1547" spans="1:12">
      <c r="A1547" s="174">
        <v>201705</v>
      </c>
      <c r="B1547" s="219"/>
      <c r="C1547" s="218"/>
      <c r="D1547" s="219"/>
      <c r="E1547" s="219"/>
      <c r="F1547" s="219"/>
      <c r="G1547" s="219"/>
      <c r="H1547" s="220"/>
      <c r="I1547" s="221"/>
      <c r="J1547" s="221"/>
      <c r="K1547" s="221"/>
      <c r="L1547" s="175"/>
    </row>
    <row r="1548" spans="1:12">
      <c r="A1548" s="174">
        <v>201705</v>
      </c>
      <c r="B1548" s="219"/>
      <c r="C1548" s="218"/>
      <c r="D1548" s="219"/>
      <c r="E1548" s="219"/>
      <c r="F1548" s="219"/>
      <c r="G1548" s="219"/>
      <c r="H1548" s="220"/>
      <c r="I1548" s="221"/>
      <c r="J1548" s="221"/>
      <c r="K1548" s="221"/>
      <c r="L1548" s="175"/>
    </row>
    <row r="1549" spans="1:12">
      <c r="A1549" s="174">
        <v>201705</v>
      </c>
      <c r="B1549" s="219"/>
      <c r="C1549" s="218"/>
      <c r="D1549" s="219"/>
      <c r="E1549" s="219"/>
      <c r="F1549" s="219"/>
      <c r="G1549" s="219"/>
      <c r="H1549" s="220"/>
      <c r="I1549" s="221"/>
      <c r="J1549" s="221"/>
      <c r="K1549" s="221"/>
      <c r="L1549" s="175"/>
    </row>
    <row r="1550" spans="1:12">
      <c r="A1550" s="174">
        <v>201705</v>
      </c>
      <c r="B1550" s="219"/>
      <c r="C1550" s="218"/>
      <c r="D1550" s="219"/>
      <c r="E1550" s="219"/>
      <c r="F1550" s="219"/>
      <c r="G1550" s="219"/>
      <c r="H1550" s="220"/>
      <c r="I1550" s="221"/>
      <c r="J1550" s="221"/>
      <c r="K1550" s="221"/>
      <c r="L1550" s="175"/>
    </row>
    <row r="1551" spans="1:12">
      <c r="A1551" s="174">
        <v>201705</v>
      </c>
      <c r="B1551" s="219"/>
      <c r="C1551" s="218"/>
      <c r="D1551" s="219"/>
      <c r="E1551" s="219"/>
      <c r="F1551" s="219"/>
      <c r="G1551" s="219"/>
      <c r="H1551" s="220"/>
      <c r="I1551" s="221"/>
      <c r="J1551" s="221"/>
      <c r="K1551" s="221"/>
      <c r="L1551" s="175"/>
    </row>
    <row r="1552" spans="1:12">
      <c r="A1552" s="174">
        <v>201705</v>
      </c>
      <c r="B1552" s="219"/>
      <c r="C1552" s="218"/>
      <c r="D1552" s="219"/>
      <c r="E1552" s="219"/>
      <c r="F1552" s="219"/>
      <c r="G1552" s="219"/>
      <c r="H1552" s="220"/>
      <c r="I1552" s="221"/>
      <c r="J1552" s="221"/>
      <c r="K1552" s="221"/>
      <c r="L1552" s="175"/>
    </row>
    <row r="1553" spans="1:12">
      <c r="A1553" s="174">
        <v>201705</v>
      </c>
      <c r="B1553" s="219"/>
      <c r="C1553" s="218"/>
      <c r="D1553" s="219"/>
      <c r="E1553" s="219"/>
      <c r="F1553" s="219"/>
      <c r="G1553" s="219"/>
      <c r="H1553" s="220"/>
      <c r="I1553" s="221"/>
      <c r="J1553" s="221"/>
      <c r="K1553" s="221"/>
      <c r="L1553" s="175"/>
    </row>
    <row r="1554" spans="1:12">
      <c r="A1554" s="174">
        <v>201705</v>
      </c>
      <c r="B1554" s="219"/>
      <c r="C1554" s="218"/>
      <c r="D1554" s="219"/>
      <c r="E1554" s="219"/>
      <c r="F1554" s="219"/>
      <c r="G1554" s="219"/>
      <c r="H1554" s="220"/>
      <c r="I1554" s="221"/>
      <c r="J1554" s="221"/>
      <c r="K1554" s="221"/>
      <c r="L1554" s="175"/>
    </row>
    <row r="1555" spans="1:12">
      <c r="A1555" s="174">
        <v>201705</v>
      </c>
      <c r="B1555" s="219"/>
      <c r="C1555" s="218"/>
      <c r="D1555" s="219"/>
      <c r="E1555" s="219"/>
      <c r="F1555" s="219"/>
      <c r="G1555" s="219"/>
      <c r="H1555" s="220"/>
      <c r="I1555" s="221"/>
      <c r="J1555" s="221"/>
      <c r="K1555" s="221"/>
      <c r="L1555" s="175"/>
    </row>
    <row r="1556" spans="1:12">
      <c r="A1556" s="174">
        <v>201705</v>
      </c>
      <c r="B1556" s="219"/>
      <c r="C1556" s="218"/>
      <c r="D1556" s="219"/>
      <c r="E1556" s="219"/>
      <c r="F1556" s="219"/>
      <c r="G1556" s="219"/>
      <c r="H1556" s="220"/>
      <c r="I1556" s="221"/>
      <c r="J1556" s="221"/>
      <c r="K1556" s="221"/>
      <c r="L1556" s="175"/>
    </row>
    <row r="1557" spans="1:12">
      <c r="A1557" s="174">
        <v>201705</v>
      </c>
      <c r="B1557" s="219"/>
      <c r="C1557" s="218"/>
      <c r="D1557" s="219"/>
      <c r="E1557" s="219"/>
      <c r="F1557" s="219"/>
      <c r="G1557" s="219"/>
      <c r="H1557" s="220"/>
      <c r="I1557" s="221"/>
      <c r="J1557" s="221"/>
      <c r="K1557" s="221"/>
      <c r="L1557" s="175"/>
    </row>
    <row r="1558" spans="1:12">
      <c r="A1558" s="174">
        <v>201705</v>
      </c>
      <c r="B1558" s="219"/>
      <c r="C1558" s="218"/>
      <c r="D1558" s="219"/>
      <c r="E1558" s="219"/>
      <c r="F1558" s="219"/>
      <c r="G1558" s="219"/>
      <c r="H1558" s="220"/>
      <c r="I1558" s="221"/>
      <c r="J1558" s="221"/>
      <c r="K1558" s="221"/>
      <c r="L1558" s="175"/>
    </row>
    <row r="1559" spans="1:12">
      <c r="A1559" s="174">
        <v>201705</v>
      </c>
      <c r="B1559" s="219"/>
      <c r="C1559" s="218"/>
      <c r="D1559" s="219"/>
      <c r="E1559" s="219"/>
      <c r="F1559" s="219"/>
      <c r="G1559" s="219"/>
      <c r="H1559" s="220"/>
      <c r="I1559" s="221"/>
      <c r="J1559" s="221"/>
      <c r="K1559" s="221"/>
      <c r="L1559" s="175"/>
    </row>
    <row r="1560" spans="1:12">
      <c r="A1560" s="174">
        <v>201705</v>
      </c>
      <c r="B1560" s="219"/>
      <c r="C1560" s="218"/>
      <c r="D1560" s="219"/>
      <c r="E1560" s="219"/>
      <c r="F1560" s="219"/>
      <c r="G1560" s="219"/>
      <c r="H1560" s="220"/>
      <c r="I1560" s="221"/>
      <c r="J1560" s="221"/>
      <c r="K1560" s="221"/>
      <c r="L1560" s="175"/>
    </row>
    <row r="1561" spans="1:12">
      <c r="A1561" s="174">
        <v>201705</v>
      </c>
      <c r="B1561" s="219"/>
      <c r="C1561" s="218"/>
      <c r="D1561" s="219"/>
      <c r="E1561" s="219"/>
      <c r="F1561" s="219"/>
      <c r="G1561" s="219"/>
      <c r="H1561" s="220"/>
      <c r="I1561" s="221"/>
      <c r="J1561" s="221"/>
      <c r="K1561" s="221"/>
      <c r="L1561" s="175"/>
    </row>
    <row r="1562" spans="1:12">
      <c r="A1562" s="174">
        <v>201705</v>
      </c>
      <c r="B1562" s="219"/>
      <c r="C1562" s="218"/>
      <c r="D1562" s="219"/>
      <c r="E1562" s="219"/>
      <c r="F1562" s="219"/>
      <c r="G1562" s="219"/>
      <c r="H1562" s="220"/>
      <c r="I1562" s="221"/>
      <c r="J1562" s="221"/>
      <c r="K1562" s="221"/>
      <c r="L1562" s="175"/>
    </row>
    <row r="1563" spans="1:12">
      <c r="A1563" s="174">
        <v>201705</v>
      </c>
      <c r="B1563" s="219"/>
      <c r="C1563" s="218"/>
      <c r="D1563" s="219"/>
      <c r="E1563" s="219"/>
      <c r="F1563" s="219"/>
      <c r="G1563" s="219"/>
      <c r="H1563" s="220"/>
      <c r="I1563" s="221"/>
      <c r="J1563" s="221"/>
      <c r="K1563" s="221"/>
      <c r="L1563" s="175"/>
    </row>
    <row r="1564" spans="1:12">
      <c r="A1564" s="174">
        <v>201705</v>
      </c>
      <c r="B1564" s="219"/>
      <c r="C1564" s="218"/>
      <c r="D1564" s="219"/>
      <c r="E1564" s="219"/>
      <c r="F1564" s="219"/>
      <c r="G1564" s="219"/>
      <c r="H1564" s="220"/>
      <c r="I1564" s="221"/>
      <c r="J1564" s="221"/>
      <c r="K1564" s="221"/>
      <c r="L1564" s="175"/>
    </row>
    <row r="1565" spans="1:12">
      <c r="A1565" s="174">
        <v>201705</v>
      </c>
      <c r="B1565" s="219"/>
      <c r="C1565" s="218"/>
      <c r="D1565" s="219"/>
      <c r="E1565" s="219"/>
      <c r="F1565" s="219"/>
      <c r="G1565" s="219"/>
      <c r="H1565" s="220"/>
      <c r="I1565" s="221"/>
      <c r="J1565" s="221"/>
      <c r="K1565" s="221"/>
      <c r="L1565" s="175"/>
    </row>
    <row r="1566" spans="1:12">
      <c r="A1566" s="174">
        <v>201705</v>
      </c>
      <c r="B1566" s="219"/>
      <c r="C1566" s="218"/>
      <c r="D1566" s="219"/>
      <c r="E1566" s="219"/>
      <c r="F1566" s="219"/>
      <c r="G1566" s="219"/>
      <c r="H1566" s="220"/>
      <c r="I1566" s="221"/>
      <c r="J1566" s="221"/>
      <c r="K1566" s="221"/>
      <c r="L1566" s="175"/>
    </row>
    <row r="1567" spans="1:12">
      <c r="A1567" s="174">
        <v>201705</v>
      </c>
      <c r="B1567" s="219"/>
      <c r="C1567" s="218"/>
      <c r="D1567" s="219"/>
      <c r="E1567" s="219"/>
      <c r="F1567" s="219"/>
      <c r="G1567" s="219"/>
      <c r="H1567" s="220"/>
      <c r="I1567" s="221"/>
      <c r="J1567" s="221"/>
      <c r="K1567" s="221"/>
      <c r="L1567" s="175"/>
    </row>
    <row r="1568" spans="1:12">
      <c r="A1568" s="174">
        <v>201705</v>
      </c>
      <c r="B1568" s="219"/>
      <c r="C1568" s="218"/>
      <c r="D1568" s="219"/>
      <c r="E1568" s="219"/>
      <c r="F1568" s="219"/>
      <c r="G1568" s="219"/>
      <c r="H1568" s="220"/>
      <c r="I1568" s="221"/>
      <c r="J1568" s="221"/>
      <c r="K1568" s="221"/>
      <c r="L1568" s="175"/>
    </row>
    <row r="1569" spans="1:12">
      <c r="A1569" s="174">
        <v>201705</v>
      </c>
      <c r="B1569" s="219"/>
      <c r="C1569" s="218"/>
      <c r="D1569" s="219"/>
      <c r="E1569" s="219"/>
      <c r="F1569" s="219"/>
      <c r="G1569" s="219"/>
      <c r="H1569" s="220"/>
      <c r="I1569" s="221"/>
      <c r="J1569" s="221"/>
      <c r="K1569" s="221"/>
      <c r="L1569" s="175"/>
    </row>
    <row r="1570" spans="1:12">
      <c r="A1570" s="174">
        <v>201705</v>
      </c>
      <c r="B1570" s="219"/>
      <c r="C1570" s="218"/>
      <c r="D1570" s="219"/>
      <c r="E1570" s="219"/>
      <c r="F1570" s="219"/>
      <c r="G1570" s="219"/>
      <c r="H1570" s="220"/>
      <c r="I1570" s="221"/>
      <c r="J1570" s="221"/>
      <c r="K1570" s="221"/>
      <c r="L1570" s="175"/>
    </row>
    <row r="1571" spans="1:12">
      <c r="A1571" s="174">
        <v>201705</v>
      </c>
      <c r="B1571" s="219"/>
      <c r="C1571" s="218"/>
      <c r="D1571" s="219"/>
      <c r="E1571" s="219"/>
      <c r="F1571" s="219"/>
      <c r="G1571" s="219"/>
      <c r="H1571" s="220"/>
      <c r="I1571" s="221"/>
      <c r="J1571" s="221"/>
      <c r="K1571" s="221"/>
      <c r="L1571" s="175"/>
    </row>
    <row r="1572" spans="1:12">
      <c r="A1572" s="174">
        <v>201705</v>
      </c>
      <c r="B1572" s="219"/>
      <c r="C1572" s="218"/>
      <c r="D1572" s="219"/>
      <c r="E1572" s="219"/>
      <c r="F1572" s="219"/>
      <c r="G1572" s="219"/>
      <c r="H1572" s="220"/>
      <c r="I1572" s="221"/>
      <c r="J1572" s="221"/>
      <c r="K1572" s="221"/>
      <c r="L1572" s="175"/>
    </row>
    <row r="1573" spans="1:12">
      <c r="A1573" s="174">
        <v>201705</v>
      </c>
      <c r="B1573" s="219"/>
      <c r="C1573" s="218"/>
      <c r="D1573" s="219"/>
      <c r="E1573" s="219"/>
      <c r="F1573" s="219"/>
      <c r="G1573" s="219"/>
      <c r="H1573" s="220"/>
      <c r="I1573" s="221"/>
      <c r="J1573" s="221"/>
      <c r="K1573" s="221"/>
      <c r="L1573" s="175"/>
    </row>
    <row r="1574" spans="1:12">
      <c r="A1574" s="174">
        <v>201705</v>
      </c>
      <c r="B1574" s="219"/>
      <c r="C1574" s="218"/>
      <c r="D1574" s="219"/>
      <c r="E1574" s="219"/>
      <c r="F1574" s="219"/>
      <c r="G1574" s="219"/>
      <c r="H1574" s="220"/>
      <c r="I1574" s="221"/>
      <c r="J1574" s="221"/>
      <c r="K1574" s="221"/>
      <c r="L1574" s="175"/>
    </row>
    <row r="1575" spans="1:12">
      <c r="A1575" s="174">
        <v>201705</v>
      </c>
      <c r="B1575" s="219"/>
      <c r="C1575" s="218"/>
      <c r="D1575" s="219"/>
      <c r="E1575" s="219"/>
      <c r="F1575" s="219"/>
      <c r="G1575" s="219"/>
      <c r="H1575" s="220"/>
      <c r="I1575" s="221"/>
      <c r="J1575" s="221"/>
      <c r="K1575" s="221"/>
      <c r="L1575" s="175"/>
    </row>
    <row r="1576" spans="1:12">
      <c r="A1576" s="174">
        <v>201705</v>
      </c>
      <c r="B1576" s="219"/>
      <c r="C1576" s="218"/>
      <c r="D1576" s="219"/>
      <c r="E1576" s="219"/>
      <c r="F1576" s="219"/>
      <c r="G1576" s="219"/>
      <c r="H1576" s="220"/>
      <c r="I1576" s="221"/>
      <c r="J1576" s="221"/>
      <c r="K1576" s="221"/>
      <c r="L1576" s="175"/>
    </row>
    <row r="1577" spans="1:12">
      <c r="A1577" s="174">
        <v>201705</v>
      </c>
      <c r="B1577" s="219"/>
      <c r="C1577" s="218"/>
      <c r="D1577" s="219"/>
      <c r="E1577" s="219"/>
      <c r="F1577" s="219"/>
      <c r="G1577" s="219"/>
      <c r="H1577" s="220"/>
      <c r="I1577" s="221"/>
      <c r="J1577" s="221"/>
      <c r="K1577" s="221"/>
      <c r="L1577" s="175"/>
    </row>
    <row r="1578" spans="1:12">
      <c r="A1578" s="174">
        <v>201705</v>
      </c>
      <c r="B1578" s="219"/>
      <c r="C1578" s="218"/>
      <c r="D1578" s="219"/>
      <c r="E1578" s="219"/>
      <c r="F1578" s="219"/>
      <c r="G1578" s="219"/>
      <c r="H1578" s="220"/>
      <c r="I1578" s="221"/>
      <c r="J1578" s="221"/>
      <c r="K1578" s="221"/>
      <c r="L1578" s="175"/>
    </row>
    <row r="1579" spans="1:12">
      <c r="A1579" s="174">
        <v>201705</v>
      </c>
      <c r="B1579" s="219"/>
      <c r="C1579" s="218"/>
      <c r="D1579" s="219"/>
      <c r="E1579" s="219"/>
      <c r="F1579" s="219"/>
      <c r="G1579" s="219"/>
      <c r="H1579" s="220"/>
      <c r="I1579" s="221"/>
      <c r="J1579" s="221"/>
      <c r="K1579" s="221"/>
      <c r="L1579" s="175"/>
    </row>
    <row r="1580" spans="1:12">
      <c r="A1580" s="174">
        <v>201705</v>
      </c>
      <c r="B1580" s="219"/>
      <c r="C1580" s="218"/>
      <c r="D1580" s="219"/>
      <c r="E1580" s="219"/>
      <c r="F1580" s="219"/>
      <c r="G1580" s="219"/>
      <c r="H1580" s="220"/>
      <c r="I1580" s="221"/>
      <c r="J1580" s="221"/>
      <c r="K1580" s="221"/>
      <c r="L1580" s="175"/>
    </row>
    <row r="1581" spans="1:12">
      <c r="A1581" s="174">
        <v>201705</v>
      </c>
      <c r="B1581" s="219"/>
      <c r="C1581" s="218"/>
      <c r="D1581" s="219"/>
      <c r="E1581" s="219"/>
      <c r="F1581" s="219"/>
      <c r="G1581" s="219"/>
      <c r="H1581" s="220"/>
      <c r="I1581" s="221"/>
      <c r="J1581" s="221"/>
      <c r="K1581" s="221"/>
      <c r="L1581" s="175"/>
    </row>
    <row r="1582" spans="1:12">
      <c r="A1582" s="174">
        <v>201705</v>
      </c>
      <c r="B1582" s="219"/>
      <c r="C1582" s="218"/>
      <c r="D1582" s="219"/>
      <c r="E1582" s="219"/>
      <c r="F1582" s="219"/>
      <c r="G1582" s="219"/>
      <c r="H1582" s="220"/>
      <c r="I1582" s="221"/>
      <c r="J1582" s="221"/>
      <c r="K1582" s="221"/>
      <c r="L1582" s="175"/>
    </row>
    <row r="1583" spans="1:12">
      <c r="A1583" s="174">
        <v>201705</v>
      </c>
      <c r="B1583" s="219"/>
      <c r="C1583" s="218"/>
      <c r="D1583" s="219"/>
      <c r="E1583" s="219"/>
      <c r="F1583" s="219"/>
      <c r="G1583" s="219"/>
      <c r="H1583" s="220"/>
      <c r="I1583" s="221"/>
      <c r="J1583" s="221"/>
      <c r="K1583" s="221"/>
      <c r="L1583" s="175"/>
    </row>
    <row r="1584" spans="1:12">
      <c r="A1584" s="174">
        <v>201705</v>
      </c>
      <c r="B1584" s="219"/>
      <c r="C1584" s="218"/>
      <c r="D1584" s="219"/>
      <c r="E1584" s="219"/>
      <c r="F1584" s="219"/>
      <c r="G1584" s="219"/>
      <c r="H1584" s="220"/>
      <c r="I1584" s="221"/>
      <c r="J1584" s="221"/>
      <c r="K1584" s="221"/>
      <c r="L1584" s="175"/>
    </row>
    <row r="1585" spans="1:12">
      <c r="A1585" s="174">
        <v>201705</v>
      </c>
      <c r="B1585" s="219"/>
      <c r="C1585" s="218"/>
      <c r="D1585" s="219"/>
      <c r="E1585" s="219"/>
      <c r="F1585" s="219"/>
      <c r="G1585" s="219"/>
      <c r="H1585" s="220"/>
      <c r="I1585" s="221"/>
      <c r="J1585" s="221"/>
      <c r="K1585" s="221"/>
      <c r="L1585" s="175"/>
    </row>
    <row r="1586" spans="1:12">
      <c r="A1586" s="174">
        <v>201705</v>
      </c>
      <c r="B1586" s="219"/>
      <c r="C1586" s="218"/>
      <c r="D1586" s="219"/>
      <c r="E1586" s="219"/>
      <c r="F1586" s="219"/>
      <c r="G1586" s="219"/>
      <c r="H1586" s="220"/>
      <c r="I1586" s="221"/>
      <c r="J1586" s="221"/>
      <c r="K1586" s="221"/>
      <c r="L1586" s="175"/>
    </row>
    <row r="1587" spans="1:12">
      <c r="A1587" s="174">
        <v>201705</v>
      </c>
      <c r="B1587" s="219"/>
      <c r="C1587" s="218"/>
      <c r="D1587" s="219"/>
      <c r="E1587" s="219"/>
      <c r="F1587" s="219"/>
      <c r="G1587" s="219"/>
      <c r="H1587" s="220"/>
      <c r="I1587" s="221"/>
      <c r="J1587" s="221"/>
      <c r="K1587" s="221"/>
      <c r="L1587" s="175"/>
    </row>
    <row r="1588" spans="1:12">
      <c r="A1588" s="174">
        <v>201705</v>
      </c>
      <c r="B1588" s="219"/>
      <c r="C1588" s="218"/>
      <c r="D1588" s="219"/>
      <c r="E1588" s="219"/>
      <c r="F1588" s="219"/>
      <c r="G1588" s="219"/>
      <c r="H1588" s="220"/>
      <c r="I1588" s="221"/>
      <c r="J1588" s="221"/>
      <c r="K1588" s="221"/>
      <c r="L1588" s="175"/>
    </row>
    <row r="1589" spans="1:12">
      <c r="A1589" s="174">
        <v>201705</v>
      </c>
      <c r="B1589" s="219"/>
      <c r="C1589" s="218"/>
      <c r="D1589" s="219"/>
      <c r="E1589" s="219"/>
      <c r="F1589" s="219"/>
      <c r="G1589" s="219"/>
      <c r="H1589" s="220"/>
      <c r="I1589" s="221"/>
      <c r="J1589" s="221"/>
      <c r="K1589" s="221"/>
      <c r="L1589" s="175"/>
    </row>
    <row r="1590" spans="1:12">
      <c r="A1590" s="174">
        <v>201705</v>
      </c>
      <c r="B1590" s="219"/>
      <c r="C1590" s="218"/>
      <c r="D1590" s="219"/>
      <c r="E1590" s="219"/>
      <c r="F1590" s="219"/>
      <c r="G1590" s="219"/>
      <c r="H1590" s="220"/>
      <c r="I1590" s="221"/>
      <c r="J1590" s="221"/>
      <c r="K1590" s="221"/>
      <c r="L1590" s="175"/>
    </row>
    <row r="1591" spans="1:12">
      <c r="A1591" s="174">
        <v>201705</v>
      </c>
      <c r="B1591" s="219"/>
      <c r="C1591" s="218"/>
      <c r="D1591" s="219"/>
      <c r="E1591" s="219"/>
      <c r="F1591" s="219"/>
      <c r="G1591" s="219"/>
      <c r="H1591" s="220"/>
      <c r="I1591" s="221"/>
      <c r="J1591" s="221"/>
      <c r="K1591" s="221"/>
      <c r="L1591" s="175"/>
    </row>
    <row r="1592" spans="1:12">
      <c r="A1592" s="174">
        <v>201705</v>
      </c>
      <c r="B1592" s="219"/>
      <c r="C1592" s="218"/>
      <c r="D1592" s="219"/>
      <c r="E1592" s="219"/>
      <c r="F1592" s="219"/>
      <c r="G1592" s="219"/>
      <c r="H1592" s="220"/>
      <c r="I1592" s="221"/>
      <c r="J1592" s="221"/>
      <c r="K1592" s="221"/>
      <c r="L1592" s="175"/>
    </row>
    <row r="1593" spans="1:12">
      <c r="A1593" s="174">
        <v>201705</v>
      </c>
      <c r="B1593" s="219"/>
      <c r="C1593" s="218"/>
      <c r="D1593" s="219"/>
      <c r="E1593" s="219"/>
      <c r="F1593" s="219"/>
      <c r="G1593" s="219"/>
      <c r="H1593" s="220"/>
      <c r="I1593" s="221"/>
      <c r="J1593" s="221"/>
      <c r="K1593" s="221"/>
      <c r="L1593" s="175"/>
    </row>
    <row r="1594" spans="1:12">
      <c r="A1594" s="174">
        <v>201705</v>
      </c>
      <c r="B1594" s="219"/>
      <c r="C1594" s="218"/>
      <c r="D1594" s="219"/>
      <c r="E1594" s="219"/>
      <c r="F1594" s="219"/>
      <c r="G1594" s="219"/>
      <c r="H1594" s="220"/>
      <c r="I1594" s="221"/>
      <c r="J1594" s="221"/>
      <c r="K1594" s="221"/>
      <c r="L1594" s="175"/>
    </row>
    <row r="1595" spans="1:12">
      <c r="A1595" s="174">
        <v>201705</v>
      </c>
      <c r="B1595" s="219"/>
      <c r="C1595" s="218"/>
      <c r="D1595" s="219"/>
      <c r="E1595" s="219"/>
      <c r="F1595" s="219"/>
      <c r="G1595" s="219"/>
      <c r="H1595" s="220"/>
      <c r="I1595" s="221"/>
      <c r="J1595" s="221"/>
      <c r="K1595" s="221"/>
      <c r="L1595" s="175"/>
    </row>
    <row r="1596" spans="1:12">
      <c r="A1596" s="174">
        <v>201705</v>
      </c>
      <c r="B1596" s="219"/>
      <c r="C1596" s="218"/>
      <c r="D1596" s="219"/>
      <c r="E1596" s="219"/>
      <c r="F1596" s="219"/>
      <c r="G1596" s="219"/>
      <c r="H1596" s="220"/>
      <c r="I1596" s="221"/>
      <c r="J1596" s="221"/>
      <c r="K1596" s="221"/>
      <c r="L1596" s="175"/>
    </row>
    <row r="1597" spans="1:12">
      <c r="A1597" s="174">
        <v>201705</v>
      </c>
      <c r="B1597" s="219"/>
      <c r="C1597" s="218"/>
      <c r="D1597" s="219"/>
      <c r="E1597" s="219"/>
      <c r="F1597" s="219"/>
      <c r="G1597" s="219"/>
      <c r="H1597" s="220"/>
      <c r="I1597" s="221"/>
      <c r="J1597" s="221"/>
      <c r="K1597" s="221"/>
      <c r="L1597" s="175"/>
    </row>
    <row r="1598" spans="1:12">
      <c r="A1598" s="174">
        <v>201705</v>
      </c>
      <c r="B1598" s="219"/>
      <c r="C1598" s="218"/>
      <c r="D1598" s="219"/>
      <c r="E1598" s="219"/>
      <c r="F1598" s="219"/>
      <c r="G1598" s="219"/>
      <c r="H1598" s="220"/>
      <c r="I1598" s="221"/>
      <c r="J1598" s="221"/>
      <c r="K1598" s="221"/>
      <c r="L1598" s="175"/>
    </row>
    <row r="1599" spans="1:12">
      <c r="A1599" s="174">
        <v>201705</v>
      </c>
      <c r="B1599" s="219"/>
      <c r="C1599" s="218"/>
      <c r="D1599" s="219"/>
      <c r="E1599" s="219"/>
      <c r="F1599" s="219"/>
      <c r="G1599" s="219"/>
      <c r="H1599" s="220"/>
      <c r="I1599" s="221"/>
      <c r="J1599" s="221"/>
      <c r="K1599" s="221"/>
      <c r="L1599" s="175"/>
    </row>
    <row r="1600" spans="1:12">
      <c r="A1600" s="174">
        <v>201705</v>
      </c>
      <c r="B1600" s="219"/>
      <c r="C1600" s="218"/>
      <c r="D1600" s="219"/>
      <c r="E1600" s="219"/>
      <c r="F1600" s="219"/>
      <c r="G1600" s="219"/>
      <c r="H1600" s="220"/>
      <c r="I1600" s="221"/>
      <c r="J1600" s="221"/>
      <c r="K1600" s="221"/>
      <c r="L1600" s="175"/>
    </row>
    <row r="1601" spans="1:12">
      <c r="A1601" s="174">
        <v>201705</v>
      </c>
      <c r="B1601" s="219"/>
      <c r="C1601" s="218"/>
      <c r="D1601" s="219"/>
      <c r="E1601" s="219"/>
      <c r="F1601" s="219"/>
      <c r="G1601" s="219"/>
      <c r="H1601" s="220"/>
      <c r="I1601" s="221"/>
      <c r="J1601" s="221"/>
      <c r="K1601" s="221"/>
      <c r="L1601" s="175"/>
    </row>
    <row r="1602" spans="1:12">
      <c r="A1602" s="174">
        <v>201705</v>
      </c>
      <c r="B1602" s="219"/>
      <c r="C1602" s="218"/>
      <c r="D1602" s="219"/>
      <c r="E1602" s="219"/>
      <c r="F1602" s="219"/>
      <c r="G1602" s="219"/>
      <c r="H1602" s="220"/>
      <c r="I1602" s="221"/>
      <c r="J1602" s="221"/>
      <c r="K1602" s="221"/>
      <c r="L1602" s="175"/>
    </row>
    <row r="1603" spans="1:12">
      <c r="A1603" s="174">
        <v>201705</v>
      </c>
      <c r="B1603" s="219"/>
      <c r="C1603" s="218"/>
      <c r="D1603" s="219"/>
      <c r="E1603" s="219"/>
      <c r="F1603" s="219"/>
      <c r="G1603" s="219"/>
      <c r="H1603" s="220"/>
      <c r="I1603" s="221"/>
      <c r="J1603" s="221"/>
      <c r="K1603" s="221"/>
      <c r="L1603" s="175"/>
    </row>
    <row r="1604" spans="1:12">
      <c r="A1604" s="174">
        <v>201705</v>
      </c>
      <c r="B1604" s="219"/>
      <c r="C1604" s="218"/>
      <c r="D1604" s="219"/>
      <c r="E1604" s="219"/>
      <c r="F1604" s="219"/>
      <c r="G1604" s="219"/>
      <c r="H1604" s="220"/>
      <c r="I1604" s="221"/>
      <c r="J1604" s="221"/>
      <c r="K1604" s="221"/>
      <c r="L1604" s="175"/>
    </row>
    <row r="1605" spans="1:12">
      <c r="A1605" s="174">
        <v>201705</v>
      </c>
      <c r="B1605" s="219"/>
      <c r="C1605" s="218"/>
      <c r="D1605" s="219"/>
      <c r="E1605" s="219"/>
      <c r="F1605" s="219"/>
      <c r="G1605" s="219"/>
      <c r="H1605" s="220"/>
      <c r="I1605" s="221"/>
      <c r="J1605" s="221"/>
      <c r="K1605" s="221"/>
      <c r="L1605" s="175"/>
    </row>
    <row r="1606" spans="1:12">
      <c r="A1606" s="174">
        <v>201705</v>
      </c>
      <c r="B1606" s="219"/>
      <c r="C1606" s="218"/>
      <c r="D1606" s="219"/>
      <c r="E1606" s="219"/>
      <c r="F1606" s="219"/>
      <c r="G1606" s="219"/>
      <c r="H1606" s="220"/>
      <c r="I1606" s="221"/>
      <c r="J1606" s="221"/>
      <c r="K1606" s="221"/>
      <c r="L1606" s="175"/>
    </row>
    <row r="1607" spans="1:12">
      <c r="A1607" s="174">
        <v>201705</v>
      </c>
      <c r="B1607" s="219"/>
      <c r="C1607" s="218"/>
      <c r="D1607" s="219"/>
      <c r="E1607" s="219"/>
      <c r="F1607" s="219"/>
      <c r="G1607" s="219"/>
      <c r="H1607" s="220"/>
      <c r="I1607" s="221"/>
      <c r="J1607" s="221"/>
      <c r="K1607" s="221"/>
      <c r="L1607" s="175"/>
    </row>
    <row r="1608" spans="1:12">
      <c r="A1608" s="174">
        <v>201705</v>
      </c>
      <c r="B1608" s="219"/>
      <c r="C1608" s="218"/>
      <c r="D1608" s="219"/>
      <c r="E1608" s="219"/>
      <c r="F1608" s="219"/>
      <c r="G1608" s="219"/>
      <c r="H1608" s="220"/>
      <c r="I1608" s="221"/>
      <c r="J1608" s="221"/>
      <c r="K1608" s="221"/>
      <c r="L1608" s="175"/>
    </row>
    <row r="1609" spans="1:12">
      <c r="A1609" s="174">
        <v>201705</v>
      </c>
      <c r="B1609" s="219"/>
      <c r="C1609" s="218"/>
      <c r="D1609" s="219"/>
      <c r="E1609" s="219"/>
      <c r="F1609" s="219"/>
      <c r="G1609" s="219"/>
      <c r="H1609" s="220"/>
      <c r="I1609" s="221"/>
      <c r="J1609" s="221"/>
      <c r="K1609" s="221"/>
      <c r="L1609" s="175"/>
    </row>
    <row r="1610" spans="1:12">
      <c r="A1610" s="174">
        <v>201705</v>
      </c>
      <c r="B1610" s="219"/>
      <c r="C1610" s="218"/>
      <c r="D1610" s="219"/>
      <c r="E1610" s="219"/>
      <c r="F1610" s="219"/>
      <c r="G1610" s="219"/>
      <c r="H1610" s="220"/>
      <c r="I1610" s="221"/>
      <c r="J1610" s="221"/>
      <c r="K1610" s="221"/>
      <c r="L1610" s="175"/>
    </row>
    <row r="1611" spans="1:12">
      <c r="A1611" s="174">
        <v>201705</v>
      </c>
      <c r="B1611" s="219"/>
      <c r="C1611" s="218"/>
      <c r="D1611" s="219"/>
      <c r="E1611" s="219"/>
      <c r="F1611" s="219"/>
      <c r="G1611" s="219"/>
      <c r="H1611" s="220"/>
      <c r="I1611" s="221"/>
      <c r="J1611" s="221"/>
      <c r="K1611" s="221"/>
      <c r="L1611" s="175"/>
    </row>
    <row r="1612" spans="1:12">
      <c r="A1612" s="174">
        <v>201705</v>
      </c>
      <c r="B1612" s="219"/>
      <c r="C1612" s="218"/>
      <c r="D1612" s="219"/>
      <c r="E1612" s="219"/>
      <c r="F1612" s="219"/>
      <c r="G1612" s="219"/>
      <c r="H1612" s="220"/>
      <c r="I1612" s="221"/>
      <c r="J1612" s="221"/>
      <c r="K1612" s="221"/>
      <c r="L1612" s="175"/>
    </row>
    <row r="1613" spans="1:12">
      <c r="A1613" s="174">
        <v>201705</v>
      </c>
      <c r="B1613" s="219"/>
      <c r="C1613" s="218"/>
      <c r="D1613" s="219"/>
      <c r="E1613" s="219"/>
      <c r="F1613" s="219"/>
      <c r="G1613" s="219"/>
      <c r="H1613" s="220"/>
      <c r="I1613" s="221"/>
      <c r="J1613" s="221"/>
      <c r="K1613" s="221"/>
      <c r="L1613" s="175"/>
    </row>
    <row r="1614" spans="1:12">
      <c r="A1614" s="174">
        <v>201705</v>
      </c>
      <c r="B1614" s="219"/>
      <c r="C1614" s="218"/>
      <c r="D1614" s="219"/>
      <c r="E1614" s="219"/>
      <c r="F1614" s="219"/>
      <c r="G1614" s="219"/>
      <c r="H1614" s="220"/>
      <c r="I1614" s="221"/>
      <c r="J1614" s="221"/>
      <c r="K1614" s="221"/>
      <c r="L1614" s="175"/>
    </row>
    <row r="1615" spans="1:12">
      <c r="A1615" s="174">
        <v>201705</v>
      </c>
      <c r="B1615" s="219"/>
      <c r="C1615" s="218"/>
      <c r="D1615" s="219"/>
      <c r="E1615" s="219"/>
      <c r="F1615" s="219"/>
      <c r="G1615" s="219"/>
      <c r="H1615" s="220"/>
      <c r="I1615" s="221"/>
      <c r="J1615" s="221"/>
      <c r="K1615" s="221"/>
      <c r="L1615" s="175"/>
    </row>
    <row r="1616" spans="1:12">
      <c r="A1616" s="174">
        <v>201705</v>
      </c>
      <c r="B1616" s="219"/>
      <c r="C1616" s="218"/>
      <c r="D1616" s="219"/>
      <c r="E1616" s="219"/>
      <c r="F1616" s="219"/>
      <c r="G1616" s="219"/>
      <c r="H1616" s="220"/>
      <c r="I1616" s="221"/>
      <c r="J1616" s="221"/>
      <c r="K1616" s="221"/>
      <c r="L1616" s="175"/>
    </row>
    <row r="1617" spans="1:12">
      <c r="A1617" s="174">
        <v>201705</v>
      </c>
      <c r="B1617" s="219"/>
      <c r="C1617" s="218"/>
      <c r="D1617" s="219"/>
      <c r="E1617" s="219"/>
      <c r="F1617" s="219"/>
      <c r="G1617" s="219"/>
      <c r="H1617" s="220"/>
      <c r="I1617" s="221"/>
      <c r="J1617" s="221"/>
      <c r="K1617" s="221"/>
      <c r="L1617" s="175"/>
    </row>
    <row r="1618" spans="1:12">
      <c r="A1618" s="174">
        <v>201705</v>
      </c>
      <c r="B1618" s="219"/>
      <c r="C1618" s="218"/>
      <c r="D1618" s="219"/>
      <c r="E1618" s="219"/>
      <c r="F1618" s="219"/>
      <c r="G1618" s="219"/>
      <c r="H1618" s="220"/>
      <c r="I1618" s="221"/>
      <c r="J1618" s="221"/>
      <c r="K1618" s="221"/>
      <c r="L1618" s="175"/>
    </row>
    <row r="1619" spans="1:12">
      <c r="A1619" s="174">
        <v>201705</v>
      </c>
      <c r="B1619" s="219"/>
      <c r="C1619" s="218"/>
      <c r="D1619" s="219"/>
      <c r="E1619" s="219"/>
      <c r="F1619" s="219"/>
      <c r="G1619" s="219"/>
      <c r="H1619" s="220"/>
      <c r="I1619" s="221"/>
      <c r="J1619" s="221"/>
      <c r="K1619" s="221"/>
      <c r="L1619" s="175"/>
    </row>
    <row r="1620" spans="1:12">
      <c r="A1620" s="174">
        <v>201705</v>
      </c>
      <c r="B1620" s="219"/>
      <c r="C1620" s="218"/>
      <c r="D1620" s="219"/>
      <c r="E1620" s="219"/>
      <c r="F1620" s="219"/>
      <c r="G1620" s="219"/>
      <c r="H1620" s="220"/>
      <c r="I1620" s="221"/>
      <c r="J1620" s="221"/>
      <c r="K1620" s="221"/>
      <c r="L1620" s="175"/>
    </row>
    <row r="1621" spans="1:12">
      <c r="A1621" s="174">
        <v>201705</v>
      </c>
      <c r="B1621" s="219"/>
      <c r="C1621" s="218"/>
      <c r="D1621" s="219"/>
      <c r="E1621" s="219"/>
      <c r="F1621" s="219"/>
      <c r="G1621" s="219"/>
      <c r="H1621" s="220"/>
      <c r="I1621" s="221"/>
      <c r="J1621" s="221"/>
      <c r="K1621" s="221"/>
      <c r="L1621" s="175"/>
    </row>
    <row r="1622" spans="1:12">
      <c r="A1622" s="174">
        <v>201705</v>
      </c>
      <c r="B1622" s="219"/>
      <c r="C1622" s="218"/>
      <c r="D1622" s="219"/>
      <c r="E1622" s="219"/>
      <c r="F1622" s="219"/>
      <c r="G1622" s="219"/>
      <c r="H1622" s="220"/>
      <c r="I1622" s="221"/>
      <c r="J1622" s="221"/>
      <c r="K1622" s="221"/>
      <c r="L1622" s="175"/>
    </row>
    <row r="1623" spans="1:12">
      <c r="A1623" s="174">
        <v>201705</v>
      </c>
      <c r="B1623" s="219"/>
      <c r="C1623" s="218"/>
      <c r="D1623" s="219"/>
      <c r="E1623" s="219"/>
      <c r="F1623" s="219"/>
      <c r="G1623" s="219"/>
      <c r="H1623" s="220"/>
      <c r="I1623" s="221"/>
      <c r="J1623" s="221"/>
      <c r="K1623" s="221"/>
      <c r="L1623" s="175"/>
    </row>
    <row r="1624" spans="1:12">
      <c r="A1624" s="174">
        <v>201705</v>
      </c>
      <c r="B1624" s="219"/>
      <c r="C1624" s="218"/>
      <c r="D1624" s="219"/>
      <c r="E1624" s="219"/>
      <c r="F1624" s="219"/>
      <c r="G1624" s="219"/>
      <c r="H1624" s="220"/>
      <c r="I1624" s="221"/>
      <c r="J1624" s="221"/>
      <c r="K1624" s="221"/>
      <c r="L1624" s="175"/>
    </row>
    <row r="1625" spans="1:12">
      <c r="A1625" s="174">
        <v>201705</v>
      </c>
      <c r="B1625" s="219"/>
      <c r="C1625" s="218"/>
      <c r="D1625" s="219"/>
      <c r="E1625" s="219"/>
      <c r="F1625" s="219"/>
      <c r="G1625" s="219"/>
      <c r="H1625" s="220"/>
      <c r="I1625" s="221"/>
      <c r="J1625" s="221"/>
      <c r="K1625" s="221"/>
      <c r="L1625" s="175"/>
    </row>
    <row r="1626" spans="1:12">
      <c r="A1626" s="174">
        <v>201705</v>
      </c>
      <c r="B1626" s="219"/>
      <c r="C1626" s="218"/>
      <c r="D1626" s="219"/>
      <c r="E1626" s="219"/>
      <c r="F1626" s="219"/>
      <c r="G1626" s="219"/>
      <c r="H1626" s="220"/>
      <c r="I1626" s="221"/>
      <c r="J1626" s="221"/>
      <c r="K1626" s="221"/>
      <c r="L1626" s="175"/>
    </row>
    <row r="1627" spans="1:12">
      <c r="A1627" s="174">
        <v>201705</v>
      </c>
      <c r="B1627" s="219"/>
      <c r="C1627" s="218"/>
      <c r="D1627" s="219"/>
      <c r="E1627" s="219"/>
      <c r="F1627" s="219"/>
      <c r="G1627" s="219"/>
      <c r="H1627" s="220"/>
      <c r="I1627" s="221"/>
      <c r="J1627" s="221"/>
      <c r="K1627" s="221"/>
      <c r="L1627" s="175"/>
    </row>
    <row r="1628" spans="1:12">
      <c r="A1628" s="174">
        <v>201705</v>
      </c>
      <c r="B1628" s="219"/>
      <c r="C1628" s="218"/>
      <c r="D1628" s="219"/>
      <c r="E1628" s="219"/>
      <c r="F1628" s="219"/>
      <c r="G1628" s="219"/>
      <c r="H1628" s="220"/>
      <c r="I1628" s="221"/>
      <c r="J1628" s="221"/>
      <c r="K1628" s="221"/>
      <c r="L1628" s="175"/>
    </row>
    <row r="1629" spans="1:12">
      <c r="A1629" s="174">
        <v>201705</v>
      </c>
      <c r="B1629" s="219"/>
      <c r="C1629" s="218"/>
      <c r="D1629" s="219"/>
      <c r="E1629" s="219"/>
      <c r="F1629" s="219"/>
      <c r="G1629" s="219"/>
      <c r="H1629" s="220"/>
      <c r="I1629" s="221"/>
      <c r="J1629" s="221"/>
      <c r="K1629" s="221"/>
      <c r="L1629" s="175"/>
    </row>
    <row r="1630" spans="1:12">
      <c r="A1630" s="174">
        <v>201705</v>
      </c>
      <c r="B1630" s="219"/>
      <c r="C1630" s="218"/>
      <c r="D1630" s="219"/>
      <c r="E1630" s="219"/>
      <c r="F1630" s="219"/>
      <c r="G1630" s="219"/>
      <c r="H1630" s="220"/>
      <c r="I1630" s="221"/>
      <c r="J1630" s="221"/>
      <c r="K1630" s="221"/>
      <c r="L1630" s="175"/>
    </row>
    <row r="1631" spans="1:12">
      <c r="A1631" s="174">
        <v>201705</v>
      </c>
      <c r="B1631" s="219"/>
      <c r="C1631" s="218"/>
      <c r="D1631" s="219"/>
      <c r="E1631" s="219"/>
      <c r="F1631" s="219"/>
      <c r="G1631" s="219"/>
      <c r="H1631" s="220"/>
      <c r="I1631" s="221"/>
      <c r="J1631" s="221"/>
      <c r="K1631" s="221"/>
      <c r="L1631" s="175"/>
    </row>
    <row r="1632" spans="1:12">
      <c r="A1632" s="174">
        <v>201705</v>
      </c>
      <c r="B1632" s="219"/>
      <c r="C1632" s="218"/>
      <c r="D1632" s="219"/>
      <c r="E1632" s="219"/>
      <c r="F1632" s="219"/>
      <c r="G1632" s="219"/>
      <c r="H1632" s="220"/>
      <c r="I1632" s="221"/>
      <c r="J1632" s="221"/>
      <c r="K1632" s="221"/>
      <c r="L1632" s="175"/>
    </row>
    <row r="1633" spans="1:12">
      <c r="A1633" s="174">
        <v>201705</v>
      </c>
      <c r="B1633" s="219"/>
      <c r="C1633" s="218"/>
      <c r="D1633" s="219"/>
      <c r="E1633" s="219"/>
      <c r="F1633" s="219"/>
      <c r="G1633" s="219"/>
      <c r="H1633" s="220"/>
      <c r="I1633" s="221"/>
      <c r="J1633" s="221"/>
      <c r="K1633" s="221"/>
      <c r="L1633" s="175"/>
    </row>
    <row r="1634" spans="1:12">
      <c r="A1634" s="174">
        <v>201705</v>
      </c>
      <c r="B1634" s="219"/>
      <c r="C1634" s="218"/>
      <c r="D1634" s="219"/>
      <c r="E1634" s="219"/>
      <c r="F1634" s="219"/>
      <c r="G1634" s="219"/>
      <c r="H1634" s="220"/>
      <c r="I1634" s="221"/>
      <c r="J1634" s="221"/>
      <c r="K1634" s="221"/>
      <c r="L1634" s="175"/>
    </row>
    <row r="1635" spans="1:12">
      <c r="A1635" s="174">
        <v>201705</v>
      </c>
      <c r="B1635" s="219"/>
      <c r="C1635" s="218"/>
      <c r="D1635" s="219"/>
      <c r="E1635" s="219"/>
      <c r="F1635" s="219"/>
      <c r="G1635" s="219"/>
      <c r="H1635" s="220"/>
      <c r="I1635" s="221"/>
      <c r="J1635" s="221"/>
      <c r="K1635" s="221"/>
      <c r="L1635" s="175"/>
    </row>
    <row r="1636" spans="1:12">
      <c r="A1636" s="174">
        <v>201705</v>
      </c>
      <c r="B1636" s="219"/>
      <c r="C1636" s="218"/>
      <c r="D1636" s="219"/>
      <c r="E1636" s="219"/>
      <c r="F1636" s="219"/>
      <c r="G1636" s="219"/>
      <c r="H1636" s="220"/>
      <c r="I1636" s="221"/>
      <c r="J1636" s="221"/>
      <c r="K1636" s="221"/>
      <c r="L1636" s="175"/>
    </row>
    <row r="1637" spans="1:12">
      <c r="A1637" s="174">
        <v>201705</v>
      </c>
      <c r="B1637" s="219"/>
      <c r="C1637" s="218"/>
      <c r="D1637" s="219"/>
      <c r="E1637" s="219"/>
      <c r="F1637" s="219"/>
      <c r="G1637" s="219"/>
      <c r="H1637" s="220"/>
      <c r="I1637" s="221"/>
      <c r="J1637" s="221"/>
      <c r="K1637" s="221"/>
      <c r="L1637" s="175"/>
    </row>
    <row r="1638" spans="1:12">
      <c r="A1638" s="174">
        <v>201705</v>
      </c>
      <c r="B1638" s="219"/>
      <c r="C1638" s="218"/>
      <c r="D1638" s="219"/>
      <c r="E1638" s="219"/>
      <c r="F1638" s="219"/>
      <c r="G1638" s="219"/>
      <c r="H1638" s="220"/>
      <c r="I1638" s="221"/>
      <c r="J1638" s="221"/>
      <c r="K1638" s="221"/>
      <c r="L1638" s="175"/>
    </row>
    <row r="1639" spans="1:12">
      <c r="A1639" s="174">
        <v>201705</v>
      </c>
      <c r="B1639" s="219"/>
      <c r="C1639" s="218"/>
      <c r="D1639" s="219"/>
      <c r="E1639" s="219"/>
      <c r="F1639" s="219"/>
      <c r="G1639" s="219"/>
      <c r="H1639" s="220"/>
      <c r="I1639" s="221"/>
      <c r="J1639" s="221"/>
      <c r="K1639" s="221"/>
      <c r="L1639" s="175"/>
    </row>
    <row r="1640" spans="1:12">
      <c r="A1640" s="174">
        <v>201705</v>
      </c>
      <c r="B1640" s="219"/>
      <c r="C1640" s="218"/>
      <c r="D1640" s="219"/>
      <c r="E1640" s="219"/>
      <c r="F1640" s="219"/>
      <c r="G1640" s="219"/>
      <c r="H1640" s="220"/>
      <c r="I1640" s="221"/>
      <c r="J1640" s="221"/>
      <c r="K1640" s="221"/>
      <c r="L1640" s="175"/>
    </row>
    <row r="1641" spans="1:12">
      <c r="A1641" s="174">
        <v>201705</v>
      </c>
      <c r="B1641" s="219"/>
      <c r="C1641" s="218"/>
      <c r="D1641" s="219"/>
      <c r="E1641" s="219"/>
      <c r="F1641" s="219"/>
      <c r="G1641" s="219"/>
      <c r="H1641" s="220"/>
      <c r="I1641" s="221"/>
      <c r="J1641" s="221"/>
      <c r="K1641" s="221"/>
      <c r="L1641" s="175"/>
    </row>
    <row r="1642" spans="1:12">
      <c r="A1642" s="174">
        <v>201705</v>
      </c>
      <c r="B1642" s="219"/>
      <c r="C1642" s="218"/>
      <c r="D1642" s="219"/>
      <c r="E1642" s="219"/>
      <c r="F1642" s="219"/>
      <c r="G1642" s="219"/>
      <c r="H1642" s="220"/>
      <c r="I1642" s="221"/>
      <c r="J1642" s="221"/>
      <c r="K1642" s="221"/>
      <c r="L1642" s="175"/>
    </row>
    <row r="1643" spans="1:12">
      <c r="A1643" s="174">
        <v>201705</v>
      </c>
      <c r="B1643" s="219"/>
      <c r="C1643" s="218"/>
      <c r="D1643" s="219"/>
      <c r="E1643" s="219"/>
      <c r="F1643" s="219"/>
      <c r="G1643" s="219"/>
      <c r="H1643" s="220"/>
      <c r="I1643" s="221"/>
      <c r="J1643" s="221"/>
      <c r="K1643" s="221"/>
      <c r="L1643" s="175"/>
    </row>
    <row r="1644" spans="1:12">
      <c r="A1644" s="174">
        <v>201705</v>
      </c>
      <c r="B1644" s="219"/>
      <c r="C1644" s="218"/>
      <c r="D1644" s="219"/>
      <c r="E1644" s="219"/>
      <c r="F1644" s="219"/>
      <c r="G1644" s="219"/>
      <c r="H1644" s="220"/>
      <c r="I1644" s="221"/>
      <c r="J1644" s="221"/>
      <c r="K1644" s="221"/>
      <c r="L1644" s="175"/>
    </row>
    <row r="1645" spans="1:12">
      <c r="A1645" s="174">
        <v>201705</v>
      </c>
      <c r="B1645" s="219"/>
      <c r="C1645" s="218"/>
      <c r="D1645" s="219"/>
      <c r="E1645" s="219"/>
      <c r="F1645" s="219"/>
      <c r="G1645" s="219"/>
      <c r="H1645" s="220"/>
      <c r="I1645" s="221"/>
      <c r="J1645" s="221"/>
      <c r="K1645" s="221"/>
      <c r="L1645" s="175"/>
    </row>
    <row r="1646" spans="1:12">
      <c r="A1646" s="174">
        <v>201705</v>
      </c>
      <c r="B1646" s="219"/>
      <c r="C1646" s="218"/>
      <c r="D1646" s="219"/>
      <c r="E1646" s="219"/>
      <c r="F1646" s="219"/>
      <c r="G1646" s="219"/>
      <c r="H1646" s="220"/>
      <c r="I1646" s="221"/>
      <c r="J1646" s="221"/>
      <c r="K1646" s="221"/>
      <c r="L1646" s="175"/>
    </row>
    <row r="1647" spans="1:12">
      <c r="A1647" s="174">
        <v>201705</v>
      </c>
      <c r="B1647" s="219"/>
      <c r="C1647" s="218"/>
      <c r="D1647" s="219"/>
      <c r="E1647" s="219"/>
      <c r="F1647" s="219"/>
      <c r="G1647" s="219"/>
      <c r="H1647" s="220"/>
      <c r="I1647" s="221"/>
      <c r="J1647" s="221"/>
      <c r="K1647" s="221"/>
      <c r="L1647" s="175"/>
    </row>
    <row r="1648" spans="1:12">
      <c r="A1648" s="174">
        <v>201705</v>
      </c>
      <c r="B1648" s="219"/>
      <c r="C1648" s="218"/>
      <c r="D1648" s="219"/>
      <c r="E1648" s="219"/>
      <c r="F1648" s="219"/>
      <c r="G1648" s="219"/>
      <c r="H1648" s="220"/>
      <c r="I1648" s="221"/>
      <c r="J1648" s="221"/>
      <c r="K1648" s="221"/>
      <c r="L1648" s="175"/>
    </row>
    <row r="1649" spans="1:12">
      <c r="A1649" s="174">
        <v>201705</v>
      </c>
      <c r="B1649" s="219"/>
      <c r="C1649" s="218"/>
      <c r="D1649" s="219"/>
      <c r="E1649" s="219"/>
      <c r="F1649" s="219"/>
      <c r="G1649" s="219"/>
      <c r="H1649" s="220"/>
      <c r="I1649" s="221"/>
      <c r="J1649" s="221"/>
      <c r="K1649" s="221"/>
      <c r="L1649" s="175"/>
    </row>
    <row r="1650" spans="1:12">
      <c r="A1650" s="174">
        <v>201705</v>
      </c>
      <c r="B1650" s="219"/>
      <c r="C1650" s="218"/>
      <c r="D1650" s="219"/>
      <c r="E1650" s="219"/>
      <c r="F1650" s="219"/>
      <c r="G1650" s="219"/>
      <c r="H1650" s="220"/>
      <c r="I1650" s="221"/>
      <c r="J1650" s="221"/>
      <c r="K1650" s="221"/>
      <c r="L1650" s="175"/>
    </row>
    <row r="1651" spans="1:12">
      <c r="A1651" s="174">
        <v>201705</v>
      </c>
      <c r="B1651" s="219"/>
      <c r="C1651" s="218"/>
      <c r="D1651" s="219"/>
      <c r="E1651" s="219"/>
      <c r="F1651" s="219"/>
      <c r="G1651" s="219"/>
      <c r="H1651" s="220"/>
      <c r="I1651" s="221"/>
      <c r="J1651" s="221"/>
      <c r="K1651" s="221"/>
      <c r="L1651" s="175"/>
    </row>
    <row r="1652" spans="1:12">
      <c r="A1652" s="174">
        <v>201705</v>
      </c>
      <c r="B1652" s="219"/>
      <c r="C1652" s="218"/>
      <c r="D1652" s="219"/>
      <c r="E1652" s="219"/>
      <c r="F1652" s="219"/>
      <c r="G1652" s="219"/>
      <c r="H1652" s="220"/>
      <c r="I1652" s="221"/>
      <c r="J1652" s="221"/>
      <c r="K1652" s="221"/>
      <c r="L1652" s="175"/>
    </row>
    <row r="1653" spans="1:12">
      <c r="A1653" s="174">
        <v>201705</v>
      </c>
      <c r="B1653" s="219"/>
      <c r="C1653" s="218"/>
      <c r="D1653" s="219"/>
      <c r="E1653" s="219"/>
      <c r="F1653" s="219"/>
      <c r="G1653" s="219"/>
      <c r="H1653" s="220"/>
      <c r="I1653" s="221"/>
      <c r="J1653" s="221"/>
      <c r="K1653" s="221"/>
      <c r="L1653" s="175"/>
    </row>
    <row r="1654" spans="1:12">
      <c r="A1654" s="174">
        <v>201705</v>
      </c>
      <c r="B1654" s="219"/>
      <c r="C1654" s="218"/>
      <c r="D1654" s="219"/>
      <c r="E1654" s="219"/>
      <c r="F1654" s="219"/>
      <c r="G1654" s="219"/>
      <c r="H1654" s="220"/>
      <c r="I1654" s="221"/>
      <c r="J1654" s="221"/>
      <c r="K1654" s="221"/>
      <c r="L1654" s="175"/>
    </row>
    <row r="1655" spans="1:12">
      <c r="A1655" s="174">
        <v>201705</v>
      </c>
      <c r="B1655" s="219"/>
      <c r="C1655" s="218"/>
      <c r="D1655" s="219"/>
      <c r="E1655" s="219"/>
      <c r="F1655" s="219"/>
      <c r="G1655" s="219"/>
      <c r="H1655" s="220"/>
      <c r="I1655" s="221"/>
      <c r="J1655" s="221"/>
      <c r="K1655" s="221"/>
      <c r="L1655" s="175"/>
    </row>
    <row r="1656" spans="1:12">
      <c r="A1656" s="174">
        <v>201705</v>
      </c>
      <c r="B1656" s="219"/>
      <c r="C1656" s="218"/>
      <c r="D1656" s="219"/>
      <c r="E1656" s="219"/>
      <c r="F1656" s="219"/>
      <c r="G1656" s="219"/>
      <c r="H1656" s="220"/>
      <c r="I1656" s="221"/>
      <c r="J1656" s="221"/>
      <c r="K1656" s="221"/>
      <c r="L1656" s="175"/>
    </row>
    <row r="1657" spans="1:12">
      <c r="A1657" s="174">
        <v>201705</v>
      </c>
      <c r="B1657" s="219"/>
      <c r="C1657" s="218"/>
      <c r="D1657" s="219"/>
      <c r="E1657" s="219"/>
      <c r="F1657" s="219"/>
      <c r="G1657" s="219"/>
      <c r="H1657" s="220"/>
      <c r="I1657" s="221"/>
      <c r="J1657" s="221"/>
      <c r="K1657" s="221"/>
      <c r="L1657" s="175"/>
    </row>
    <row r="1658" spans="1:12">
      <c r="A1658" s="174">
        <v>201705</v>
      </c>
      <c r="B1658" s="219"/>
      <c r="C1658" s="218"/>
      <c r="D1658" s="219"/>
      <c r="E1658" s="219"/>
      <c r="F1658" s="219"/>
      <c r="G1658" s="219"/>
      <c r="H1658" s="220"/>
      <c r="I1658" s="221"/>
      <c r="J1658" s="221"/>
      <c r="K1658" s="221"/>
      <c r="L1658" s="175"/>
    </row>
    <row r="1659" spans="1:12">
      <c r="A1659" s="174">
        <v>201705</v>
      </c>
      <c r="B1659" s="219"/>
      <c r="C1659" s="218"/>
      <c r="D1659" s="219"/>
      <c r="E1659" s="219"/>
      <c r="F1659" s="219"/>
      <c r="G1659" s="219"/>
      <c r="H1659" s="220"/>
      <c r="I1659" s="221"/>
      <c r="J1659" s="221"/>
      <c r="K1659" s="221"/>
      <c r="L1659" s="175"/>
    </row>
    <row r="1660" spans="1:12">
      <c r="A1660" s="174">
        <v>201705</v>
      </c>
      <c r="B1660" s="219"/>
      <c r="C1660" s="218"/>
      <c r="D1660" s="219"/>
      <c r="E1660" s="219"/>
      <c r="F1660" s="219"/>
      <c r="G1660" s="219"/>
      <c r="H1660" s="220"/>
      <c r="I1660" s="221"/>
      <c r="J1660" s="221"/>
      <c r="K1660" s="221"/>
      <c r="L1660" s="175"/>
    </row>
    <row r="1661" spans="1:12">
      <c r="A1661" s="174">
        <v>201705</v>
      </c>
      <c r="B1661" s="219"/>
      <c r="C1661" s="218"/>
      <c r="D1661" s="219"/>
      <c r="E1661" s="219"/>
      <c r="F1661" s="219"/>
      <c r="G1661" s="219"/>
      <c r="H1661" s="220"/>
      <c r="I1661" s="221"/>
      <c r="J1661" s="221"/>
      <c r="K1661" s="221"/>
      <c r="L1661" s="175"/>
    </row>
    <row r="1662" spans="1:12">
      <c r="A1662" s="174">
        <v>201705</v>
      </c>
      <c r="B1662" s="219"/>
      <c r="C1662" s="218"/>
      <c r="D1662" s="219"/>
      <c r="E1662" s="219"/>
      <c r="F1662" s="219"/>
      <c r="G1662" s="219"/>
      <c r="H1662" s="220"/>
      <c r="I1662" s="221"/>
      <c r="J1662" s="221"/>
      <c r="K1662" s="221"/>
      <c r="L1662" s="175"/>
    </row>
    <row r="1663" spans="1:12">
      <c r="A1663" s="174">
        <v>201705</v>
      </c>
      <c r="B1663" s="219"/>
      <c r="C1663" s="218"/>
      <c r="D1663" s="219"/>
      <c r="E1663" s="219"/>
      <c r="F1663" s="219"/>
      <c r="G1663" s="219"/>
      <c r="H1663" s="220"/>
      <c r="I1663" s="221"/>
      <c r="J1663" s="221"/>
      <c r="K1663" s="221"/>
      <c r="L1663" s="175"/>
    </row>
    <row r="1664" spans="1:12">
      <c r="A1664" s="174">
        <v>201705</v>
      </c>
      <c r="B1664" s="219"/>
      <c r="C1664" s="218"/>
      <c r="D1664" s="219"/>
      <c r="E1664" s="219"/>
      <c r="F1664" s="219"/>
      <c r="G1664" s="219"/>
      <c r="H1664" s="220"/>
      <c r="I1664" s="221"/>
      <c r="J1664" s="221"/>
      <c r="K1664" s="221"/>
      <c r="L1664" s="175"/>
    </row>
    <row r="1665" spans="1:12">
      <c r="A1665" s="174">
        <v>201705</v>
      </c>
      <c r="B1665" s="219"/>
      <c r="C1665" s="218"/>
      <c r="D1665" s="219"/>
      <c r="E1665" s="219"/>
      <c r="F1665" s="219"/>
      <c r="G1665" s="219"/>
      <c r="H1665" s="220"/>
      <c r="I1665" s="221"/>
      <c r="J1665" s="221"/>
      <c r="K1665" s="221"/>
      <c r="L1665" s="175"/>
    </row>
    <row r="1666" spans="1:12">
      <c r="A1666" s="174">
        <v>201705</v>
      </c>
      <c r="B1666" s="219"/>
      <c r="C1666" s="218"/>
      <c r="D1666" s="219"/>
      <c r="E1666" s="219"/>
      <c r="F1666" s="219"/>
      <c r="G1666" s="219"/>
      <c r="H1666" s="220"/>
      <c r="I1666" s="221"/>
      <c r="J1666" s="221"/>
      <c r="K1666" s="221"/>
      <c r="L1666" s="175"/>
    </row>
    <row r="1667" spans="1:12">
      <c r="A1667" s="174">
        <v>201705</v>
      </c>
      <c r="B1667" s="219"/>
      <c r="C1667" s="218"/>
      <c r="D1667" s="219"/>
      <c r="E1667" s="219"/>
      <c r="F1667" s="219"/>
      <c r="G1667" s="219"/>
      <c r="H1667" s="220"/>
      <c r="I1667" s="221"/>
      <c r="J1667" s="221"/>
      <c r="K1667" s="221"/>
      <c r="L1667" s="175"/>
    </row>
    <row r="1668" spans="1:12">
      <c r="A1668" s="174">
        <v>201705</v>
      </c>
      <c r="B1668" s="219"/>
      <c r="C1668" s="218"/>
      <c r="D1668" s="219"/>
      <c r="E1668" s="219"/>
      <c r="F1668" s="219"/>
      <c r="G1668" s="219"/>
      <c r="H1668" s="220"/>
      <c r="I1668" s="221"/>
      <c r="J1668" s="221"/>
      <c r="K1668" s="221"/>
      <c r="L1668" s="175"/>
    </row>
    <row r="1669" spans="1:12">
      <c r="A1669" s="174">
        <v>201705</v>
      </c>
      <c r="B1669" s="219"/>
      <c r="C1669" s="218"/>
      <c r="D1669" s="219"/>
      <c r="E1669" s="219"/>
      <c r="F1669" s="219"/>
      <c r="G1669" s="219"/>
      <c r="H1669" s="220"/>
      <c r="I1669" s="221"/>
      <c r="J1669" s="221"/>
      <c r="K1669" s="221"/>
      <c r="L1669" s="175"/>
    </row>
    <row r="1670" spans="1:12">
      <c r="A1670" s="174">
        <v>201705</v>
      </c>
      <c r="B1670" s="219"/>
      <c r="C1670" s="218"/>
      <c r="D1670" s="219"/>
      <c r="E1670" s="219"/>
      <c r="F1670" s="219"/>
      <c r="G1670" s="219"/>
      <c r="H1670" s="220"/>
      <c r="I1670" s="221"/>
      <c r="J1670" s="221"/>
      <c r="K1670" s="221"/>
      <c r="L1670" s="175"/>
    </row>
    <row r="1671" spans="1:12">
      <c r="A1671" s="174">
        <v>201705</v>
      </c>
      <c r="B1671" s="219"/>
      <c r="C1671" s="218"/>
      <c r="D1671" s="219"/>
      <c r="E1671" s="219"/>
      <c r="F1671" s="219"/>
      <c r="G1671" s="219"/>
      <c r="H1671" s="220"/>
      <c r="I1671" s="221"/>
      <c r="J1671" s="221"/>
      <c r="K1671" s="221"/>
      <c r="L1671" s="175"/>
    </row>
    <row r="1672" spans="1:12">
      <c r="A1672" s="174">
        <v>201705</v>
      </c>
      <c r="B1672" s="219"/>
      <c r="C1672" s="218"/>
      <c r="D1672" s="219"/>
      <c r="E1672" s="219"/>
      <c r="F1672" s="219"/>
      <c r="G1672" s="219"/>
      <c r="H1672" s="220"/>
      <c r="I1672" s="221"/>
      <c r="J1672" s="221"/>
      <c r="K1672" s="221"/>
      <c r="L1672" s="175"/>
    </row>
    <row r="1673" spans="1:12">
      <c r="A1673" s="174">
        <v>201705</v>
      </c>
      <c r="B1673" s="219"/>
      <c r="C1673" s="218"/>
      <c r="D1673" s="219"/>
      <c r="E1673" s="219"/>
      <c r="F1673" s="219"/>
      <c r="G1673" s="219"/>
      <c r="H1673" s="220"/>
      <c r="I1673" s="221"/>
      <c r="J1673" s="221"/>
      <c r="K1673" s="221"/>
      <c r="L1673" s="175"/>
    </row>
    <row r="1674" spans="1:12">
      <c r="A1674" s="174">
        <v>201705</v>
      </c>
      <c r="B1674" s="219"/>
      <c r="C1674" s="218"/>
      <c r="D1674" s="219"/>
      <c r="E1674" s="219"/>
      <c r="F1674" s="219"/>
      <c r="G1674" s="219"/>
      <c r="H1674" s="220"/>
      <c r="I1674" s="221"/>
      <c r="J1674" s="221"/>
      <c r="K1674" s="221"/>
      <c r="L1674" s="175"/>
    </row>
    <row r="1675" spans="1:12">
      <c r="A1675" s="174">
        <v>201705</v>
      </c>
      <c r="B1675" s="219"/>
      <c r="C1675" s="218"/>
      <c r="D1675" s="219"/>
      <c r="E1675" s="219"/>
      <c r="F1675" s="219"/>
      <c r="G1675" s="219"/>
      <c r="H1675" s="220"/>
      <c r="I1675" s="221"/>
      <c r="J1675" s="221"/>
      <c r="K1675" s="221"/>
      <c r="L1675" s="175"/>
    </row>
    <row r="1676" spans="1:12">
      <c r="A1676" s="174">
        <v>201705</v>
      </c>
      <c r="B1676" s="219"/>
      <c r="C1676" s="218"/>
      <c r="D1676" s="219"/>
      <c r="E1676" s="219"/>
      <c r="F1676" s="219"/>
      <c r="G1676" s="219"/>
      <c r="H1676" s="220"/>
      <c r="I1676" s="221"/>
      <c r="J1676" s="221"/>
      <c r="K1676" s="221"/>
      <c r="L1676" s="175"/>
    </row>
    <row r="1677" spans="1:12">
      <c r="A1677" s="174">
        <v>201705</v>
      </c>
      <c r="B1677" s="219"/>
      <c r="C1677" s="218"/>
      <c r="D1677" s="219"/>
      <c r="E1677" s="219"/>
      <c r="F1677" s="219"/>
      <c r="G1677" s="219"/>
      <c r="H1677" s="220"/>
      <c r="I1677" s="221"/>
      <c r="J1677" s="221"/>
      <c r="K1677" s="221"/>
      <c r="L1677" s="175"/>
    </row>
    <row r="1678" spans="1:12">
      <c r="A1678" s="174">
        <v>201705</v>
      </c>
      <c r="B1678" s="219"/>
      <c r="C1678" s="218"/>
      <c r="D1678" s="219"/>
      <c r="E1678" s="219"/>
      <c r="F1678" s="219"/>
      <c r="G1678" s="219"/>
      <c r="H1678" s="220"/>
      <c r="I1678" s="221"/>
      <c r="J1678" s="221"/>
      <c r="K1678" s="221"/>
      <c r="L1678" s="175"/>
    </row>
    <row r="1679" spans="1:12">
      <c r="A1679" s="174">
        <v>201705</v>
      </c>
      <c r="B1679" s="219"/>
      <c r="C1679" s="218"/>
      <c r="D1679" s="219"/>
      <c r="E1679" s="219"/>
      <c r="F1679" s="219"/>
      <c r="G1679" s="219"/>
      <c r="H1679" s="220"/>
      <c r="I1679" s="221"/>
      <c r="J1679" s="221"/>
      <c r="K1679" s="221"/>
      <c r="L1679" s="175"/>
    </row>
    <row r="1680" spans="1:12">
      <c r="A1680" s="174">
        <v>201705</v>
      </c>
      <c r="B1680" s="219"/>
      <c r="C1680" s="218"/>
      <c r="D1680" s="219"/>
      <c r="E1680" s="219"/>
      <c r="F1680" s="219"/>
      <c r="G1680" s="219"/>
      <c r="H1680" s="220"/>
      <c r="I1680" s="221"/>
      <c r="J1680" s="221"/>
      <c r="K1680" s="221"/>
      <c r="L1680" s="175"/>
    </row>
    <row r="1681" spans="1:12">
      <c r="A1681" s="174">
        <v>201705</v>
      </c>
      <c r="B1681" s="219"/>
      <c r="C1681" s="218"/>
      <c r="D1681" s="219"/>
      <c r="E1681" s="219"/>
      <c r="F1681" s="219"/>
      <c r="G1681" s="219"/>
      <c r="H1681" s="220"/>
      <c r="I1681" s="221"/>
      <c r="J1681" s="221"/>
      <c r="K1681" s="221"/>
      <c r="L1681" s="175"/>
    </row>
    <row r="1682" spans="1:12">
      <c r="A1682" s="174">
        <v>201705</v>
      </c>
      <c r="B1682" s="219"/>
      <c r="C1682" s="218"/>
      <c r="D1682" s="219"/>
      <c r="E1682" s="219"/>
      <c r="F1682" s="219"/>
      <c r="G1682" s="219"/>
      <c r="H1682" s="220"/>
      <c r="I1682" s="221"/>
      <c r="J1682" s="221"/>
      <c r="K1682" s="221"/>
      <c r="L1682" s="175"/>
    </row>
    <row r="1683" spans="1:12">
      <c r="A1683" s="174">
        <v>201705</v>
      </c>
      <c r="B1683" s="219"/>
      <c r="C1683" s="218"/>
      <c r="D1683" s="219"/>
      <c r="E1683" s="219"/>
      <c r="F1683" s="219"/>
      <c r="G1683" s="219"/>
      <c r="H1683" s="220"/>
      <c r="I1683" s="221"/>
      <c r="J1683" s="221"/>
      <c r="K1683" s="221"/>
      <c r="L1683" s="175"/>
    </row>
    <row r="1684" spans="1:12">
      <c r="A1684" s="174">
        <v>201705</v>
      </c>
      <c r="B1684" s="219"/>
      <c r="C1684" s="218"/>
      <c r="D1684" s="219"/>
      <c r="E1684" s="219"/>
      <c r="F1684" s="219"/>
      <c r="G1684" s="219"/>
      <c r="H1684" s="220"/>
      <c r="I1684" s="221"/>
      <c r="J1684" s="221"/>
      <c r="K1684" s="221"/>
      <c r="L1684" s="175"/>
    </row>
    <row r="1685" spans="1:12">
      <c r="A1685" s="174">
        <v>201705</v>
      </c>
      <c r="B1685" s="219"/>
      <c r="C1685" s="218"/>
      <c r="D1685" s="219"/>
      <c r="E1685" s="219"/>
      <c r="F1685" s="219"/>
      <c r="G1685" s="219"/>
      <c r="H1685" s="220"/>
      <c r="I1685" s="221"/>
      <c r="J1685" s="221"/>
      <c r="K1685" s="221"/>
      <c r="L1685" s="175"/>
    </row>
    <row r="1686" spans="1:12">
      <c r="A1686" s="174">
        <v>201705</v>
      </c>
      <c r="B1686" s="219"/>
      <c r="C1686" s="218"/>
      <c r="D1686" s="219"/>
      <c r="E1686" s="219"/>
      <c r="F1686" s="219"/>
      <c r="G1686" s="219"/>
      <c r="H1686" s="220"/>
      <c r="I1686" s="221"/>
      <c r="J1686" s="221"/>
      <c r="K1686" s="221"/>
      <c r="L1686" s="175"/>
    </row>
    <row r="1687" spans="1:12">
      <c r="A1687" s="174">
        <v>201705</v>
      </c>
      <c r="B1687" s="219"/>
      <c r="C1687" s="218"/>
      <c r="D1687" s="219"/>
      <c r="E1687" s="219"/>
      <c r="F1687" s="219"/>
      <c r="G1687" s="219"/>
      <c r="H1687" s="220"/>
      <c r="I1687" s="221"/>
      <c r="J1687" s="221"/>
      <c r="K1687" s="221"/>
      <c r="L1687" s="175"/>
    </row>
    <row r="1688" spans="1:12">
      <c r="A1688" s="174">
        <v>201705</v>
      </c>
      <c r="B1688" s="219"/>
      <c r="C1688" s="218"/>
      <c r="D1688" s="219"/>
      <c r="E1688" s="219"/>
      <c r="F1688" s="219"/>
      <c r="G1688" s="219"/>
      <c r="H1688" s="220"/>
      <c r="I1688" s="221"/>
      <c r="J1688" s="221"/>
      <c r="K1688" s="221"/>
      <c r="L1688" s="175"/>
    </row>
    <row r="1689" spans="1:12">
      <c r="A1689" s="174">
        <v>201705</v>
      </c>
      <c r="B1689" s="219"/>
      <c r="C1689" s="218"/>
      <c r="D1689" s="219"/>
      <c r="E1689" s="219"/>
      <c r="F1689" s="219"/>
      <c r="G1689" s="219"/>
      <c r="H1689" s="220"/>
      <c r="I1689" s="221"/>
      <c r="J1689" s="221"/>
      <c r="K1689" s="221"/>
      <c r="L1689" s="175"/>
    </row>
    <row r="1690" spans="1:12">
      <c r="A1690" s="174">
        <v>201705</v>
      </c>
      <c r="B1690" s="219"/>
      <c r="C1690" s="218"/>
      <c r="D1690" s="219"/>
      <c r="E1690" s="219"/>
      <c r="F1690" s="219"/>
      <c r="G1690" s="219"/>
      <c r="H1690" s="220"/>
      <c r="I1690" s="221"/>
      <c r="J1690" s="221"/>
      <c r="K1690" s="221"/>
      <c r="L1690" s="175"/>
    </row>
    <row r="1691" spans="1:12">
      <c r="A1691" s="174">
        <v>201705</v>
      </c>
      <c r="B1691" s="219"/>
      <c r="C1691" s="218"/>
      <c r="D1691" s="219"/>
      <c r="E1691" s="219"/>
      <c r="F1691" s="219"/>
      <c r="G1691" s="219"/>
      <c r="H1691" s="220"/>
      <c r="I1691" s="221"/>
      <c r="J1691" s="221"/>
      <c r="K1691" s="221"/>
      <c r="L1691" s="175"/>
    </row>
    <row r="1692" spans="1:12">
      <c r="A1692" s="174">
        <v>201705</v>
      </c>
      <c r="B1692" s="219"/>
      <c r="C1692" s="218"/>
      <c r="D1692" s="219"/>
      <c r="E1692" s="219"/>
      <c r="F1692" s="219"/>
      <c r="G1692" s="219"/>
      <c r="H1692" s="220"/>
      <c r="I1692" s="221"/>
      <c r="J1692" s="221"/>
      <c r="K1692" s="221"/>
      <c r="L1692" s="175"/>
    </row>
    <row r="1693" spans="1:12">
      <c r="A1693" s="174">
        <v>201705</v>
      </c>
      <c r="B1693" s="219"/>
      <c r="C1693" s="218"/>
      <c r="D1693" s="219"/>
      <c r="E1693" s="219"/>
      <c r="F1693" s="219"/>
      <c r="G1693" s="219"/>
      <c r="H1693" s="220"/>
      <c r="I1693" s="221"/>
      <c r="J1693" s="221"/>
      <c r="K1693" s="221"/>
      <c r="L1693" s="175"/>
    </row>
    <row r="1694" spans="1:12">
      <c r="A1694" s="174">
        <v>201705</v>
      </c>
      <c r="B1694" s="219"/>
      <c r="C1694" s="218"/>
      <c r="D1694" s="219"/>
      <c r="E1694" s="219"/>
      <c r="F1694" s="219"/>
      <c r="G1694" s="219"/>
      <c r="H1694" s="220"/>
      <c r="I1694" s="221"/>
      <c r="J1694" s="221"/>
      <c r="K1694" s="221"/>
      <c r="L1694" s="175"/>
    </row>
    <row r="1695" spans="1:12">
      <c r="A1695" s="174">
        <v>201705</v>
      </c>
      <c r="B1695" s="219"/>
      <c r="C1695" s="218"/>
      <c r="D1695" s="219"/>
      <c r="E1695" s="219"/>
      <c r="F1695" s="219"/>
      <c r="G1695" s="219"/>
      <c r="H1695" s="220"/>
      <c r="I1695" s="221"/>
      <c r="J1695" s="221"/>
      <c r="K1695" s="221"/>
      <c r="L1695" s="175"/>
    </row>
    <row r="1696" spans="1:12">
      <c r="A1696" s="174">
        <v>201705</v>
      </c>
      <c r="B1696" s="219"/>
      <c r="C1696" s="218"/>
      <c r="D1696" s="219"/>
      <c r="E1696" s="219"/>
      <c r="F1696" s="219"/>
      <c r="G1696" s="219"/>
      <c r="H1696" s="220"/>
      <c r="I1696" s="221"/>
      <c r="J1696" s="221"/>
      <c r="K1696" s="221"/>
      <c r="L1696" s="175"/>
    </row>
    <row r="1697" spans="1:12">
      <c r="A1697" s="174">
        <v>201705</v>
      </c>
      <c r="B1697" s="219"/>
      <c r="C1697" s="218"/>
      <c r="D1697" s="219"/>
      <c r="E1697" s="219"/>
      <c r="F1697" s="219"/>
      <c r="G1697" s="219"/>
      <c r="H1697" s="220"/>
      <c r="I1697" s="221"/>
      <c r="J1697" s="221"/>
      <c r="K1697" s="221"/>
      <c r="L1697" s="175"/>
    </row>
    <row r="1698" spans="1:12">
      <c r="A1698" s="174">
        <v>201705</v>
      </c>
      <c r="B1698" s="219"/>
      <c r="C1698" s="218"/>
      <c r="D1698" s="219"/>
      <c r="E1698" s="219"/>
      <c r="F1698" s="219"/>
      <c r="G1698" s="219"/>
      <c r="H1698" s="220"/>
      <c r="I1698" s="221"/>
      <c r="J1698" s="221"/>
      <c r="K1698" s="221"/>
      <c r="L1698" s="175"/>
    </row>
    <row r="1699" spans="1:12">
      <c r="A1699" s="174">
        <v>201705</v>
      </c>
      <c r="B1699" s="219"/>
      <c r="C1699" s="218"/>
      <c r="D1699" s="219"/>
      <c r="E1699" s="219"/>
      <c r="F1699" s="219"/>
      <c r="G1699" s="219"/>
      <c r="H1699" s="220"/>
      <c r="I1699" s="221"/>
      <c r="J1699" s="221"/>
      <c r="K1699" s="221"/>
      <c r="L1699" s="175"/>
    </row>
    <row r="1700" spans="1:12">
      <c r="A1700" s="174">
        <v>201705</v>
      </c>
      <c r="B1700" s="219"/>
      <c r="C1700" s="218"/>
      <c r="D1700" s="219"/>
      <c r="E1700" s="219"/>
      <c r="F1700" s="219"/>
      <c r="G1700" s="219"/>
      <c r="H1700" s="220"/>
      <c r="I1700" s="221"/>
      <c r="J1700" s="221"/>
      <c r="K1700" s="221"/>
      <c r="L1700" s="175"/>
    </row>
    <row r="1701" spans="1:12">
      <c r="A1701" s="174">
        <v>201705</v>
      </c>
      <c r="B1701" s="219"/>
      <c r="C1701" s="218"/>
      <c r="D1701" s="219"/>
      <c r="E1701" s="219"/>
      <c r="F1701" s="219"/>
      <c r="G1701" s="219"/>
      <c r="H1701" s="220"/>
      <c r="I1701" s="221"/>
      <c r="J1701" s="221"/>
      <c r="K1701" s="221"/>
      <c r="L1701" s="175"/>
    </row>
    <row r="1702" spans="1:12">
      <c r="A1702" s="174">
        <v>201705</v>
      </c>
      <c r="B1702" s="219"/>
      <c r="C1702" s="218"/>
      <c r="D1702" s="219"/>
      <c r="E1702" s="219"/>
      <c r="F1702" s="219"/>
      <c r="G1702" s="219"/>
      <c r="H1702" s="220"/>
      <c r="I1702" s="221"/>
      <c r="J1702" s="221"/>
      <c r="K1702" s="221"/>
      <c r="L1702" s="175"/>
    </row>
    <row r="1703" spans="1:12">
      <c r="A1703" s="174">
        <v>201705</v>
      </c>
      <c r="B1703" s="219"/>
      <c r="C1703" s="218"/>
      <c r="D1703" s="219"/>
      <c r="E1703" s="219"/>
      <c r="F1703" s="219"/>
      <c r="G1703" s="219"/>
      <c r="H1703" s="220"/>
      <c r="I1703" s="221"/>
      <c r="J1703" s="221"/>
      <c r="K1703" s="221"/>
      <c r="L1703" s="175"/>
    </row>
    <row r="1704" spans="1:12">
      <c r="A1704" s="174">
        <v>201705</v>
      </c>
      <c r="B1704" s="219"/>
      <c r="C1704" s="218"/>
      <c r="D1704" s="219"/>
      <c r="E1704" s="219"/>
      <c r="F1704" s="219"/>
      <c r="G1704" s="219"/>
      <c r="H1704" s="220"/>
      <c r="I1704" s="221"/>
      <c r="J1704" s="221"/>
      <c r="K1704" s="221"/>
      <c r="L1704" s="175"/>
    </row>
    <row r="1705" spans="1:12">
      <c r="A1705" s="174">
        <v>201705</v>
      </c>
      <c r="B1705" s="219"/>
      <c r="C1705" s="218"/>
      <c r="D1705" s="219"/>
      <c r="E1705" s="219"/>
      <c r="F1705" s="219"/>
      <c r="G1705" s="219"/>
      <c r="H1705" s="220"/>
      <c r="I1705" s="221"/>
      <c r="J1705" s="221"/>
      <c r="K1705" s="221"/>
      <c r="L1705" s="175"/>
    </row>
    <row r="1706" spans="1:12">
      <c r="A1706" s="174">
        <v>201705</v>
      </c>
      <c r="B1706" s="219"/>
      <c r="C1706" s="218"/>
      <c r="D1706" s="219"/>
      <c r="E1706" s="219"/>
      <c r="F1706" s="219"/>
      <c r="G1706" s="219"/>
      <c r="H1706" s="220"/>
      <c r="I1706" s="221"/>
      <c r="J1706" s="221"/>
      <c r="K1706" s="221"/>
      <c r="L1706" s="175"/>
    </row>
    <row r="1707" spans="1:12">
      <c r="A1707" s="174">
        <v>201705</v>
      </c>
      <c r="B1707" s="219"/>
      <c r="C1707" s="218"/>
      <c r="D1707" s="219"/>
      <c r="E1707" s="219"/>
      <c r="F1707" s="219"/>
      <c r="G1707" s="219"/>
      <c r="H1707" s="220"/>
      <c r="I1707" s="221"/>
      <c r="J1707" s="221"/>
      <c r="K1707" s="221"/>
      <c r="L1707" s="175"/>
    </row>
    <row r="1708" spans="1:12">
      <c r="A1708" s="174">
        <v>201705</v>
      </c>
      <c r="B1708" s="219"/>
      <c r="C1708" s="218"/>
      <c r="D1708" s="219"/>
      <c r="E1708" s="219"/>
      <c r="F1708" s="219"/>
      <c r="G1708" s="219"/>
      <c r="H1708" s="220"/>
      <c r="I1708" s="221"/>
      <c r="J1708" s="221"/>
      <c r="K1708" s="221"/>
      <c r="L1708" s="175"/>
    </row>
    <row r="1709" spans="1:12">
      <c r="A1709" s="174">
        <v>201705</v>
      </c>
      <c r="B1709" s="219"/>
      <c r="C1709" s="218"/>
      <c r="D1709" s="219"/>
      <c r="E1709" s="219"/>
      <c r="F1709" s="219"/>
      <c r="G1709" s="219"/>
      <c r="H1709" s="220"/>
      <c r="I1709" s="221"/>
      <c r="J1709" s="221"/>
      <c r="K1709" s="221"/>
      <c r="L1709" s="175"/>
    </row>
    <row r="1710" spans="1:12">
      <c r="A1710" s="174">
        <v>201705</v>
      </c>
      <c r="B1710" s="219"/>
      <c r="C1710" s="218"/>
      <c r="D1710" s="219"/>
      <c r="E1710" s="219"/>
      <c r="F1710" s="219"/>
      <c r="G1710" s="219"/>
      <c r="H1710" s="220"/>
      <c r="I1710" s="221"/>
      <c r="J1710" s="221"/>
      <c r="K1710" s="221"/>
      <c r="L1710" s="175"/>
    </row>
    <row r="1711" spans="1:12">
      <c r="A1711" s="174">
        <v>201705</v>
      </c>
      <c r="B1711" s="219"/>
      <c r="C1711" s="218"/>
      <c r="D1711" s="219"/>
      <c r="E1711" s="219"/>
      <c r="F1711" s="219"/>
      <c r="G1711" s="219"/>
      <c r="H1711" s="220"/>
      <c r="I1711" s="221"/>
      <c r="J1711" s="221"/>
      <c r="K1711" s="221"/>
      <c r="L1711" s="175"/>
    </row>
    <row r="1712" spans="1:12">
      <c r="A1712" s="174">
        <v>201705</v>
      </c>
      <c r="B1712" s="219"/>
      <c r="C1712" s="218"/>
      <c r="D1712" s="219"/>
      <c r="E1712" s="219"/>
      <c r="F1712" s="219"/>
      <c r="G1712" s="219"/>
      <c r="H1712" s="220"/>
      <c r="I1712" s="221"/>
      <c r="J1712" s="221"/>
      <c r="K1712" s="221"/>
      <c r="L1712" s="175"/>
    </row>
    <row r="1713" spans="1:12">
      <c r="A1713" s="174">
        <v>201705</v>
      </c>
      <c r="B1713" s="219"/>
      <c r="C1713" s="218"/>
      <c r="D1713" s="219"/>
      <c r="E1713" s="219"/>
      <c r="F1713" s="219"/>
      <c r="G1713" s="219"/>
      <c r="H1713" s="220"/>
      <c r="I1713" s="221"/>
      <c r="J1713" s="221"/>
      <c r="K1713" s="221"/>
      <c r="L1713" s="175"/>
    </row>
    <row r="1714" spans="1:12">
      <c r="A1714" s="174">
        <v>201705</v>
      </c>
      <c r="B1714" s="219"/>
      <c r="C1714" s="218"/>
      <c r="D1714" s="219"/>
      <c r="E1714" s="219"/>
      <c r="F1714" s="219"/>
      <c r="G1714" s="219"/>
      <c r="H1714" s="220"/>
      <c r="I1714" s="221"/>
      <c r="J1714" s="221"/>
      <c r="K1714" s="221"/>
      <c r="L1714" s="175"/>
    </row>
    <row r="1715" spans="1:12">
      <c r="A1715" s="174">
        <v>201705</v>
      </c>
      <c r="B1715" s="219"/>
      <c r="C1715" s="218"/>
      <c r="D1715" s="219"/>
      <c r="E1715" s="219"/>
      <c r="F1715" s="219"/>
      <c r="G1715" s="219"/>
      <c r="H1715" s="220"/>
      <c r="I1715" s="221"/>
      <c r="J1715" s="221"/>
      <c r="K1715" s="221"/>
      <c r="L1715" s="175"/>
    </row>
    <row r="1716" spans="1:12">
      <c r="A1716" s="174">
        <v>201705</v>
      </c>
      <c r="B1716" s="219"/>
      <c r="C1716" s="218"/>
      <c r="D1716" s="219"/>
      <c r="E1716" s="219"/>
      <c r="F1716" s="219"/>
      <c r="G1716" s="219"/>
      <c r="H1716" s="220"/>
      <c r="I1716" s="221"/>
      <c r="J1716" s="221"/>
      <c r="K1716" s="221"/>
      <c r="L1716" s="175"/>
    </row>
    <row r="1717" spans="1:12">
      <c r="A1717" s="174">
        <v>201705</v>
      </c>
      <c r="B1717" s="219"/>
      <c r="C1717" s="218"/>
      <c r="D1717" s="219"/>
      <c r="E1717" s="219"/>
      <c r="F1717" s="219"/>
      <c r="G1717" s="219"/>
      <c r="H1717" s="220"/>
      <c r="I1717" s="221"/>
      <c r="J1717" s="221"/>
      <c r="K1717" s="221"/>
      <c r="L1717" s="175"/>
    </row>
    <row r="1718" spans="1:12">
      <c r="A1718" s="174">
        <v>201705</v>
      </c>
      <c r="B1718" s="219"/>
      <c r="C1718" s="218"/>
      <c r="D1718" s="219"/>
      <c r="E1718" s="219"/>
      <c r="F1718" s="219"/>
      <c r="G1718" s="219"/>
      <c r="H1718" s="220"/>
      <c r="I1718" s="221"/>
      <c r="J1718" s="221"/>
      <c r="K1718" s="221"/>
      <c r="L1718" s="175"/>
    </row>
    <row r="1719" spans="1:12">
      <c r="A1719" s="174">
        <v>201705</v>
      </c>
      <c r="B1719" s="219"/>
      <c r="C1719" s="218"/>
      <c r="D1719" s="219"/>
      <c r="E1719" s="219"/>
      <c r="F1719" s="219"/>
      <c r="G1719" s="219"/>
      <c r="H1719" s="220"/>
      <c r="I1719" s="221"/>
      <c r="J1719" s="221"/>
      <c r="K1719" s="221"/>
      <c r="L1719" s="175"/>
    </row>
    <row r="1720" spans="1:12">
      <c r="A1720" s="174">
        <v>201705</v>
      </c>
      <c r="B1720" s="219"/>
      <c r="C1720" s="218"/>
      <c r="D1720" s="219"/>
      <c r="E1720" s="219"/>
      <c r="F1720" s="219"/>
      <c r="G1720" s="219"/>
      <c r="H1720" s="220"/>
      <c r="I1720" s="221"/>
      <c r="J1720" s="221"/>
      <c r="K1720" s="221"/>
      <c r="L1720" s="175"/>
    </row>
    <row r="1721" spans="1:12">
      <c r="A1721" s="174">
        <v>201705</v>
      </c>
      <c r="B1721" s="219"/>
      <c r="C1721" s="218"/>
      <c r="D1721" s="219"/>
      <c r="E1721" s="219"/>
      <c r="F1721" s="219"/>
      <c r="G1721" s="219"/>
      <c r="H1721" s="220"/>
      <c r="I1721" s="221"/>
      <c r="J1721" s="221"/>
      <c r="K1721" s="221"/>
      <c r="L1721" s="175"/>
    </row>
    <row r="1722" spans="1:12">
      <c r="A1722" s="174">
        <v>201705</v>
      </c>
      <c r="B1722" s="219"/>
      <c r="C1722" s="218"/>
      <c r="D1722" s="219"/>
      <c r="E1722" s="219"/>
      <c r="F1722" s="219"/>
      <c r="G1722" s="219"/>
      <c r="H1722" s="220"/>
      <c r="I1722" s="221"/>
      <c r="J1722" s="221"/>
      <c r="K1722" s="221"/>
      <c r="L1722" s="175"/>
    </row>
    <row r="1723" spans="1:12">
      <c r="A1723" s="174">
        <v>201705</v>
      </c>
      <c r="B1723" s="219"/>
      <c r="C1723" s="218"/>
      <c r="D1723" s="219"/>
      <c r="E1723" s="219"/>
      <c r="F1723" s="219"/>
      <c r="G1723" s="219"/>
      <c r="H1723" s="220"/>
      <c r="I1723" s="221"/>
      <c r="J1723" s="221"/>
      <c r="K1723" s="221"/>
      <c r="L1723" s="175"/>
    </row>
    <row r="1724" spans="1:12">
      <c r="A1724" s="174">
        <v>201705</v>
      </c>
      <c r="B1724" s="219"/>
      <c r="C1724" s="218"/>
      <c r="D1724" s="219"/>
      <c r="E1724" s="219"/>
      <c r="F1724" s="219"/>
      <c r="G1724" s="219"/>
      <c r="H1724" s="220"/>
      <c r="I1724" s="221"/>
      <c r="J1724" s="221"/>
      <c r="K1724" s="221"/>
      <c r="L1724" s="175"/>
    </row>
    <row r="1725" spans="1:12">
      <c r="A1725" s="174">
        <v>201705</v>
      </c>
      <c r="B1725" s="219"/>
      <c r="C1725" s="218"/>
      <c r="D1725" s="219"/>
      <c r="E1725" s="219"/>
      <c r="F1725" s="219"/>
      <c r="G1725" s="219"/>
      <c r="H1725" s="220"/>
      <c r="I1725" s="221"/>
      <c r="J1725" s="221"/>
      <c r="K1725" s="221"/>
      <c r="L1725" s="175"/>
    </row>
    <row r="1726" spans="1:12">
      <c r="A1726" s="174">
        <v>201705</v>
      </c>
      <c r="B1726" s="219"/>
      <c r="C1726" s="218"/>
      <c r="D1726" s="219"/>
      <c r="E1726" s="219"/>
      <c r="F1726" s="219"/>
      <c r="G1726" s="219"/>
      <c r="H1726" s="220"/>
      <c r="I1726" s="221"/>
      <c r="J1726" s="221"/>
      <c r="K1726" s="221"/>
      <c r="L1726" s="175"/>
    </row>
    <row r="1727" spans="1:12">
      <c r="A1727" s="174">
        <v>201705</v>
      </c>
      <c r="B1727" s="219"/>
      <c r="C1727" s="218"/>
      <c r="D1727" s="219"/>
      <c r="E1727" s="219"/>
      <c r="F1727" s="219"/>
      <c r="G1727" s="219"/>
      <c r="H1727" s="220"/>
      <c r="I1727" s="221"/>
      <c r="J1727" s="221"/>
      <c r="K1727" s="221"/>
      <c r="L1727" s="175"/>
    </row>
    <row r="1728" spans="1:12">
      <c r="A1728" s="174">
        <v>201705</v>
      </c>
      <c r="B1728" s="219"/>
      <c r="C1728" s="218"/>
      <c r="D1728" s="219"/>
      <c r="E1728" s="219"/>
      <c r="F1728" s="219"/>
      <c r="G1728" s="219"/>
      <c r="H1728" s="220"/>
      <c r="I1728" s="221"/>
      <c r="J1728" s="221"/>
      <c r="K1728" s="221"/>
      <c r="L1728" s="175"/>
    </row>
    <row r="1729" spans="1:12">
      <c r="A1729" s="174">
        <v>201705</v>
      </c>
      <c r="B1729" s="219"/>
      <c r="C1729" s="218"/>
      <c r="D1729" s="219"/>
      <c r="E1729" s="219"/>
      <c r="F1729" s="219"/>
      <c r="G1729" s="219"/>
      <c r="H1729" s="220"/>
      <c r="I1729" s="221"/>
      <c r="J1729" s="221"/>
      <c r="K1729" s="221"/>
      <c r="L1729" s="175"/>
    </row>
    <row r="1730" spans="1:12">
      <c r="A1730" s="174">
        <v>201705</v>
      </c>
      <c r="B1730" s="219"/>
      <c r="C1730" s="218"/>
      <c r="D1730" s="219"/>
      <c r="E1730" s="219"/>
      <c r="F1730" s="219"/>
      <c r="G1730" s="219"/>
      <c r="H1730" s="220"/>
      <c r="I1730" s="221"/>
      <c r="J1730" s="221"/>
      <c r="K1730" s="221"/>
      <c r="L1730" s="175"/>
    </row>
    <row r="1731" spans="1:12">
      <c r="A1731" s="174">
        <v>201705</v>
      </c>
      <c r="B1731" s="219"/>
      <c r="C1731" s="218"/>
      <c r="D1731" s="219"/>
      <c r="E1731" s="219"/>
      <c r="F1731" s="219"/>
      <c r="G1731" s="219"/>
      <c r="H1731" s="220"/>
      <c r="I1731" s="221"/>
      <c r="J1731" s="221"/>
      <c r="K1731" s="221"/>
      <c r="L1731" s="175"/>
    </row>
    <row r="1732" spans="1:12">
      <c r="A1732" s="174">
        <v>201705</v>
      </c>
      <c r="B1732" s="219"/>
      <c r="C1732" s="218"/>
      <c r="D1732" s="219"/>
      <c r="E1732" s="219"/>
      <c r="F1732" s="219"/>
      <c r="G1732" s="219"/>
      <c r="H1732" s="220"/>
      <c r="I1732" s="221"/>
      <c r="J1732" s="221"/>
      <c r="K1732" s="221"/>
      <c r="L1732" s="175"/>
    </row>
    <row r="1733" spans="1:12">
      <c r="A1733" s="174">
        <v>201705</v>
      </c>
      <c r="B1733" s="219"/>
      <c r="C1733" s="218"/>
      <c r="D1733" s="219"/>
      <c r="E1733" s="219"/>
      <c r="F1733" s="219"/>
      <c r="G1733" s="219"/>
      <c r="H1733" s="220"/>
      <c r="I1733" s="221"/>
      <c r="J1733" s="221"/>
      <c r="K1733" s="221"/>
      <c r="L1733" s="175"/>
    </row>
    <row r="1734" spans="1:12">
      <c r="A1734" s="174">
        <v>201705</v>
      </c>
      <c r="B1734" s="219"/>
      <c r="C1734" s="218"/>
      <c r="D1734" s="219"/>
      <c r="E1734" s="219"/>
      <c r="F1734" s="219"/>
      <c r="G1734" s="219"/>
      <c r="H1734" s="220"/>
      <c r="I1734" s="221"/>
      <c r="J1734" s="221"/>
      <c r="K1734" s="221"/>
      <c r="L1734" s="175"/>
    </row>
    <row r="1735" spans="1:12">
      <c r="A1735" s="174">
        <v>201705</v>
      </c>
      <c r="B1735" s="219"/>
      <c r="C1735" s="218"/>
      <c r="D1735" s="219"/>
      <c r="E1735" s="219"/>
      <c r="F1735" s="219"/>
      <c r="G1735" s="219"/>
      <c r="H1735" s="220"/>
      <c r="I1735" s="221"/>
      <c r="J1735" s="221"/>
      <c r="K1735" s="221"/>
      <c r="L1735" s="175"/>
    </row>
    <row r="1736" spans="1:12">
      <c r="A1736" s="174">
        <v>201705</v>
      </c>
      <c r="B1736" s="219"/>
      <c r="C1736" s="218"/>
      <c r="D1736" s="219"/>
      <c r="E1736" s="219"/>
      <c r="F1736" s="219"/>
      <c r="G1736" s="219"/>
      <c r="H1736" s="220"/>
      <c r="I1736" s="221"/>
      <c r="J1736" s="221"/>
      <c r="K1736" s="221"/>
      <c r="L1736" s="175"/>
    </row>
    <row r="1737" spans="1:12">
      <c r="A1737" s="174">
        <v>201705</v>
      </c>
      <c r="B1737" s="219"/>
      <c r="C1737" s="218"/>
      <c r="D1737" s="219"/>
      <c r="E1737" s="219"/>
      <c r="F1737" s="219"/>
      <c r="G1737" s="219"/>
      <c r="H1737" s="220"/>
      <c r="I1737" s="221"/>
      <c r="J1737" s="221"/>
      <c r="K1737" s="221"/>
      <c r="L1737" s="175"/>
    </row>
    <row r="1738" spans="1:12">
      <c r="A1738" s="174">
        <v>201705</v>
      </c>
      <c r="B1738" s="219"/>
      <c r="C1738" s="218"/>
      <c r="D1738" s="219"/>
      <c r="E1738" s="219"/>
      <c r="F1738" s="219"/>
      <c r="G1738" s="219"/>
      <c r="H1738" s="220"/>
      <c r="I1738" s="221"/>
      <c r="J1738" s="221"/>
      <c r="K1738" s="221"/>
      <c r="L1738" s="175"/>
    </row>
    <row r="1739" spans="1:12">
      <c r="A1739" s="174">
        <v>201705</v>
      </c>
      <c r="B1739" s="219"/>
      <c r="C1739" s="218"/>
      <c r="D1739" s="219"/>
      <c r="E1739" s="219"/>
      <c r="F1739" s="219"/>
      <c r="G1739" s="219"/>
      <c r="H1739" s="220"/>
      <c r="I1739" s="221"/>
      <c r="J1739" s="221"/>
      <c r="K1739" s="221"/>
      <c r="L1739" s="175"/>
    </row>
    <row r="1740" spans="1:12">
      <c r="A1740" s="174">
        <v>201705</v>
      </c>
      <c r="B1740" s="219"/>
      <c r="C1740" s="218"/>
      <c r="D1740" s="219"/>
      <c r="E1740" s="219"/>
      <c r="F1740" s="219"/>
      <c r="G1740" s="219"/>
      <c r="H1740" s="220"/>
      <c r="I1740" s="221"/>
      <c r="J1740" s="221"/>
      <c r="K1740" s="221"/>
      <c r="L1740" s="175"/>
    </row>
    <row r="1741" spans="1:12">
      <c r="A1741" s="174">
        <v>201705</v>
      </c>
      <c r="B1741" s="219"/>
      <c r="C1741" s="218"/>
      <c r="D1741" s="219"/>
      <c r="E1741" s="219"/>
      <c r="F1741" s="219"/>
      <c r="G1741" s="219"/>
      <c r="H1741" s="220"/>
      <c r="I1741" s="221"/>
      <c r="J1741" s="221"/>
      <c r="K1741" s="221"/>
      <c r="L1741" s="175"/>
    </row>
    <row r="1742" spans="1:12">
      <c r="A1742" s="174">
        <v>201705</v>
      </c>
      <c r="B1742" s="219"/>
      <c r="C1742" s="218"/>
      <c r="D1742" s="219"/>
      <c r="E1742" s="219"/>
      <c r="F1742" s="219"/>
      <c r="G1742" s="219"/>
      <c r="H1742" s="220"/>
      <c r="I1742" s="221"/>
      <c r="J1742" s="221"/>
      <c r="K1742" s="221"/>
      <c r="L1742" s="175"/>
    </row>
    <row r="1743" spans="1:12">
      <c r="A1743" s="174">
        <v>201705</v>
      </c>
      <c r="B1743" s="219"/>
      <c r="C1743" s="218"/>
      <c r="D1743" s="219"/>
      <c r="E1743" s="219"/>
      <c r="F1743" s="219"/>
      <c r="G1743" s="219"/>
      <c r="H1743" s="220"/>
      <c r="I1743" s="221"/>
      <c r="J1743" s="221"/>
      <c r="K1743" s="221"/>
      <c r="L1743" s="175"/>
    </row>
    <row r="1744" spans="1:12">
      <c r="A1744" s="174">
        <v>201705</v>
      </c>
      <c r="B1744" s="219"/>
      <c r="C1744" s="218"/>
      <c r="D1744" s="219"/>
      <c r="E1744" s="219"/>
      <c r="F1744" s="219"/>
      <c r="G1744" s="219"/>
      <c r="H1744" s="220"/>
      <c r="I1744" s="221"/>
      <c r="J1744" s="221"/>
      <c r="K1744" s="221"/>
      <c r="L1744" s="175"/>
    </row>
    <row r="1745" spans="1:12">
      <c r="A1745" s="174">
        <v>201705</v>
      </c>
      <c r="B1745" s="219"/>
      <c r="C1745" s="218"/>
      <c r="D1745" s="219"/>
      <c r="E1745" s="219"/>
      <c r="F1745" s="219"/>
      <c r="G1745" s="219"/>
      <c r="H1745" s="220"/>
      <c r="I1745" s="221"/>
      <c r="J1745" s="221"/>
      <c r="K1745" s="221"/>
      <c r="L1745" s="175"/>
    </row>
    <row r="1746" spans="1:12">
      <c r="A1746" s="174">
        <v>201705</v>
      </c>
      <c r="B1746" s="219"/>
      <c r="C1746" s="218"/>
      <c r="D1746" s="219"/>
      <c r="E1746" s="219"/>
      <c r="F1746" s="219"/>
      <c r="G1746" s="219"/>
      <c r="H1746" s="220"/>
      <c r="I1746" s="221"/>
      <c r="J1746" s="221"/>
      <c r="K1746" s="221"/>
      <c r="L1746" s="175"/>
    </row>
    <row r="1747" spans="1:12">
      <c r="A1747" s="174">
        <v>201705</v>
      </c>
      <c r="B1747" s="219"/>
      <c r="C1747" s="218"/>
      <c r="D1747" s="219"/>
      <c r="E1747" s="219"/>
      <c r="F1747" s="219"/>
      <c r="G1747" s="219"/>
      <c r="H1747" s="220"/>
      <c r="I1747" s="221"/>
      <c r="J1747" s="221"/>
      <c r="K1747" s="221"/>
      <c r="L1747" s="175"/>
    </row>
    <row r="1748" spans="1:12">
      <c r="A1748" s="174">
        <v>201705</v>
      </c>
      <c r="B1748" s="219"/>
      <c r="C1748" s="218"/>
      <c r="D1748" s="219"/>
      <c r="E1748" s="219"/>
      <c r="F1748" s="219"/>
      <c r="G1748" s="219"/>
      <c r="H1748" s="220"/>
      <c r="I1748" s="221"/>
      <c r="J1748" s="221"/>
      <c r="K1748" s="221"/>
      <c r="L1748" s="175"/>
    </row>
    <row r="1749" spans="1:12">
      <c r="A1749" s="174">
        <v>201705</v>
      </c>
      <c r="B1749" s="219"/>
      <c r="C1749" s="218"/>
      <c r="D1749" s="219"/>
      <c r="E1749" s="219"/>
      <c r="F1749" s="219"/>
      <c r="G1749" s="219"/>
      <c r="H1749" s="220"/>
      <c r="I1749" s="221"/>
      <c r="J1749" s="221"/>
      <c r="K1749" s="221"/>
      <c r="L1749" s="175"/>
    </row>
    <row r="1750" spans="1:12">
      <c r="A1750" s="174">
        <v>201705</v>
      </c>
      <c r="B1750" s="219"/>
      <c r="C1750" s="218"/>
      <c r="D1750" s="219"/>
      <c r="E1750" s="219"/>
      <c r="F1750" s="219"/>
      <c r="G1750" s="219"/>
      <c r="H1750" s="220"/>
      <c r="I1750" s="221"/>
      <c r="J1750" s="221"/>
      <c r="K1750" s="221"/>
      <c r="L1750" s="175"/>
    </row>
    <row r="1751" spans="1:12">
      <c r="A1751" s="174">
        <v>201705</v>
      </c>
      <c r="B1751" s="219"/>
      <c r="C1751" s="218"/>
      <c r="D1751" s="219"/>
      <c r="E1751" s="219"/>
      <c r="F1751" s="219"/>
      <c r="G1751" s="219"/>
      <c r="H1751" s="220"/>
      <c r="I1751" s="221"/>
      <c r="J1751" s="221"/>
      <c r="K1751" s="221"/>
      <c r="L1751" s="175"/>
    </row>
    <row r="1752" spans="1:12">
      <c r="A1752" s="174">
        <v>201705</v>
      </c>
      <c r="B1752" s="219"/>
      <c r="C1752" s="218"/>
      <c r="D1752" s="219"/>
      <c r="E1752" s="219"/>
      <c r="F1752" s="219"/>
      <c r="G1752" s="219"/>
      <c r="H1752" s="220"/>
      <c r="I1752" s="221"/>
      <c r="J1752" s="221"/>
      <c r="K1752" s="221"/>
      <c r="L1752" s="175"/>
    </row>
    <row r="1753" spans="1:12">
      <c r="A1753" s="174">
        <v>201705</v>
      </c>
      <c r="B1753" s="219"/>
      <c r="C1753" s="218"/>
      <c r="D1753" s="219"/>
      <c r="E1753" s="219"/>
      <c r="F1753" s="219"/>
      <c r="G1753" s="219"/>
      <c r="H1753" s="220"/>
      <c r="I1753" s="221"/>
      <c r="J1753" s="221"/>
      <c r="K1753" s="221"/>
      <c r="L1753" s="175"/>
    </row>
    <row r="1754" spans="1:12">
      <c r="A1754" s="174">
        <v>201705</v>
      </c>
      <c r="B1754" s="219"/>
      <c r="C1754" s="218"/>
      <c r="D1754" s="219"/>
      <c r="E1754" s="219"/>
      <c r="F1754" s="219"/>
      <c r="G1754" s="219"/>
      <c r="H1754" s="220"/>
      <c r="I1754" s="221"/>
      <c r="J1754" s="221"/>
      <c r="K1754" s="221"/>
      <c r="L1754" s="175"/>
    </row>
    <row r="1755" spans="1:12">
      <c r="A1755" s="174">
        <v>201705</v>
      </c>
      <c r="B1755" s="219"/>
      <c r="C1755" s="218"/>
      <c r="D1755" s="219"/>
      <c r="E1755" s="219"/>
      <c r="F1755" s="219"/>
      <c r="G1755" s="219"/>
      <c r="H1755" s="220"/>
      <c r="I1755" s="221"/>
      <c r="J1755" s="221"/>
      <c r="K1755" s="221"/>
      <c r="L1755" s="175"/>
    </row>
    <row r="1756" spans="1:12">
      <c r="A1756" s="174">
        <v>201705</v>
      </c>
      <c r="B1756" s="219"/>
      <c r="C1756" s="218"/>
      <c r="D1756" s="219"/>
      <c r="E1756" s="219"/>
      <c r="F1756" s="219"/>
      <c r="G1756" s="219"/>
      <c r="H1756" s="220"/>
      <c r="I1756" s="221"/>
      <c r="J1756" s="221"/>
      <c r="K1756" s="221"/>
      <c r="L1756" s="175"/>
    </row>
    <row r="1757" spans="1:12">
      <c r="A1757" s="174">
        <v>201705</v>
      </c>
      <c r="B1757" s="219"/>
      <c r="C1757" s="218"/>
      <c r="D1757" s="219"/>
      <c r="E1757" s="219"/>
      <c r="F1757" s="219"/>
      <c r="G1757" s="219"/>
      <c r="H1757" s="220"/>
      <c r="I1757" s="221"/>
      <c r="J1757" s="221"/>
      <c r="K1757" s="221"/>
      <c r="L1757" s="175"/>
    </row>
    <row r="1758" spans="1:12">
      <c r="A1758" s="174">
        <v>201705</v>
      </c>
      <c r="B1758" s="219"/>
      <c r="C1758" s="218"/>
      <c r="D1758" s="219"/>
      <c r="E1758" s="219"/>
      <c r="F1758" s="219"/>
      <c r="G1758" s="219"/>
      <c r="H1758" s="220"/>
      <c r="I1758" s="221"/>
      <c r="J1758" s="221"/>
      <c r="K1758" s="221"/>
      <c r="L1758" s="175"/>
    </row>
    <row r="1759" spans="1:12">
      <c r="A1759" s="174">
        <v>201705</v>
      </c>
      <c r="B1759" s="219"/>
      <c r="C1759" s="218"/>
      <c r="D1759" s="219"/>
      <c r="E1759" s="219"/>
      <c r="F1759" s="219"/>
      <c r="G1759" s="219"/>
      <c r="H1759" s="220"/>
      <c r="I1759" s="221"/>
      <c r="J1759" s="221"/>
      <c r="K1759" s="221"/>
      <c r="L1759" s="175"/>
    </row>
    <row r="1760" spans="1:12">
      <c r="A1760" s="174">
        <v>201705</v>
      </c>
      <c r="B1760" s="219"/>
      <c r="C1760" s="218"/>
      <c r="D1760" s="219"/>
      <c r="E1760" s="219"/>
      <c r="F1760" s="219"/>
      <c r="G1760" s="219"/>
      <c r="H1760" s="220"/>
      <c r="I1760" s="221"/>
      <c r="J1760" s="221"/>
      <c r="K1760" s="221"/>
      <c r="L1760" s="175"/>
    </row>
    <row r="1761" spans="1:12">
      <c r="A1761" s="174">
        <v>201705</v>
      </c>
      <c r="B1761" s="219"/>
      <c r="C1761" s="218"/>
      <c r="D1761" s="219"/>
      <c r="E1761" s="219"/>
      <c r="F1761" s="219"/>
      <c r="G1761" s="219"/>
      <c r="H1761" s="220"/>
      <c r="I1761" s="221"/>
      <c r="J1761" s="221"/>
      <c r="K1761" s="221"/>
      <c r="L1761" s="175"/>
    </row>
    <row r="1762" spans="1:12">
      <c r="A1762" s="174">
        <v>201705</v>
      </c>
      <c r="B1762" s="219"/>
      <c r="C1762" s="218"/>
      <c r="D1762" s="219"/>
      <c r="E1762" s="219"/>
      <c r="F1762" s="219"/>
      <c r="G1762" s="219"/>
      <c r="H1762" s="220"/>
      <c r="I1762" s="221"/>
      <c r="J1762" s="221"/>
      <c r="K1762" s="221"/>
      <c r="L1762" s="175"/>
    </row>
    <row r="1763" spans="1:12">
      <c r="A1763" s="174">
        <v>201705</v>
      </c>
      <c r="B1763" s="219"/>
      <c r="C1763" s="218"/>
      <c r="D1763" s="219"/>
      <c r="E1763" s="219"/>
      <c r="F1763" s="219"/>
      <c r="G1763" s="219"/>
      <c r="H1763" s="220"/>
      <c r="I1763" s="221"/>
      <c r="J1763" s="221"/>
      <c r="K1763" s="221"/>
      <c r="L1763" s="175"/>
    </row>
    <row r="1764" spans="1:12">
      <c r="A1764" s="174">
        <v>201705</v>
      </c>
      <c r="B1764" s="219"/>
      <c r="C1764" s="218"/>
      <c r="D1764" s="219"/>
      <c r="E1764" s="219"/>
      <c r="F1764" s="219"/>
      <c r="G1764" s="219"/>
      <c r="H1764" s="220"/>
      <c r="I1764" s="221"/>
      <c r="J1764" s="221"/>
      <c r="K1764" s="221"/>
      <c r="L1764" s="175"/>
    </row>
    <row r="1765" spans="1:12">
      <c r="A1765" s="174">
        <v>201705</v>
      </c>
      <c r="B1765" s="219"/>
      <c r="C1765" s="218"/>
      <c r="D1765" s="219"/>
      <c r="E1765" s="219"/>
      <c r="F1765" s="219"/>
      <c r="G1765" s="219"/>
      <c r="H1765" s="220"/>
      <c r="I1765" s="221"/>
      <c r="J1765" s="221"/>
      <c r="K1765" s="221"/>
      <c r="L1765" s="175"/>
    </row>
    <row r="1766" spans="1:12">
      <c r="A1766" s="174">
        <v>201705</v>
      </c>
      <c r="B1766" s="219"/>
      <c r="C1766" s="218"/>
      <c r="D1766" s="219"/>
      <c r="E1766" s="219"/>
      <c r="F1766" s="219"/>
      <c r="G1766" s="219"/>
      <c r="H1766" s="220"/>
      <c r="I1766" s="221"/>
      <c r="J1766" s="221"/>
      <c r="K1766" s="221"/>
      <c r="L1766" s="175"/>
    </row>
    <row r="1767" spans="1:12">
      <c r="A1767" s="174">
        <v>201705</v>
      </c>
      <c r="B1767" s="219"/>
      <c r="C1767" s="218"/>
      <c r="D1767" s="219"/>
      <c r="E1767" s="219"/>
      <c r="F1767" s="219"/>
      <c r="G1767" s="219"/>
      <c r="H1767" s="220"/>
      <c r="I1767" s="221"/>
      <c r="J1767" s="221"/>
      <c r="K1767" s="221"/>
      <c r="L1767" s="175"/>
    </row>
    <row r="1768" spans="1:12">
      <c r="A1768" s="174">
        <v>201705</v>
      </c>
      <c r="B1768" s="219"/>
      <c r="C1768" s="218"/>
      <c r="D1768" s="219"/>
      <c r="E1768" s="219"/>
      <c r="F1768" s="219"/>
      <c r="G1768" s="219"/>
      <c r="H1768" s="220"/>
      <c r="I1768" s="221"/>
      <c r="J1768" s="221"/>
      <c r="K1768" s="221"/>
      <c r="L1768" s="175"/>
    </row>
    <row r="1769" spans="1:12">
      <c r="A1769" s="174">
        <v>201705</v>
      </c>
      <c r="B1769" s="219"/>
      <c r="C1769" s="218"/>
      <c r="D1769" s="219"/>
      <c r="E1769" s="219"/>
      <c r="F1769" s="219"/>
      <c r="G1769" s="219"/>
      <c r="H1769" s="220"/>
      <c r="I1769" s="221"/>
      <c r="J1769" s="221"/>
      <c r="K1769" s="221"/>
      <c r="L1769" s="175"/>
    </row>
    <row r="1770" spans="1:12">
      <c r="A1770" s="174">
        <v>201705</v>
      </c>
      <c r="B1770" s="219"/>
      <c r="C1770" s="218"/>
      <c r="D1770" s="219"/>
      <c r="E1770" s="219"/>
      <c r="F1770" s="219"/>
      <c r="G1770" s="219"/>
      <c r="H1770" s="220"/>
      <c r="I1770" s="221"/>
      <c r="J1770" s="221"/>
      <c r="K1770" s="221"/>
      <c r="L1770" s="175"/>
    </row>
    <row r="1771" spans="1:12">
      <c r="A1771" s="174">
        <v>201705</v>
      </c>
      <c r="B1771" s="219"/>
      <c r="C1771" s="218"/>
      <c r="D1771" s="219"/>
      <c r="E1771" s="219"/>
      <c r="F1771" s="219"/>
      <c r="G1771" s="219"/>
      <c r="H1771" s="220"/>
      <c r="I1771" s="221"/>
      <c r="J1771" s="221"/>
      <c r="K1771" s="221"/>
      <c r="L1771" s="175"/>
    </row>
    <row r="1772" spans="1:12">
      <c r="A1772" s="174">
        <v>201705</v>
      </c>
      <c r="B1772" s="219"/>
      <c r="C1772" s="218"/>
      <c r="D1772" s="219"/>
      <c r="E1772" s="219"/>
      <c r="F1772" s="219"/>
      <c r="G1772" s="219"/>
      <c r="H1772" s="220"/>
      <c r="I1772" s="221"/>
      <c r="J1772" s="221"/>
      <c r="K1772" s="221"/>
      <c r="L1772" s="175"/>
    </row>
    <row r="1773" spans="1:12">
      <c r="A1773" s="174">
        <v>201705</v>
      </c>
      <c r="B1773" s="219"/>
      <c r="C1773" s="218"/>
      <c r="D1773" s="219"/>
      <c r="E1773" s="219"/>
      <c r="F1773" s="219"/>
      <c r="G1773" s="219"/>
      <c r="H1773" s="220"/>
      <c r="I1773" s="221"/>
      <c r="J1773" s="221"/>
      <c r="K1773" s="221"/>
      <c r="L1773" s="175"/>
    </row>
    <row r="1774" spans="1:12">
      <c r="A1774" s="174">
        <v>201705</v>
      </c>
      <c r="B1774" s="219"/>
      <c r="C1774" s="218"/>
      <c r="D1774" s="219"/>
      <c r="E1774" s="219"/>
      <c r="F1774" s="219"/>
      <c r="G1774" s="219"/>
      <c r="H1774" s="220"/>
      <c r="I1774" s="221"/>
      <c r="J1774" s="221"/>
      <c r="K1774" s="221"/>
      <c r="L1774" s="175"/>
    </row>
    <row r="1775" spans="1:12">
      <c r="A1775" s="174">
        <v>201705</v>
      </c>
      <c r="B1775" s="219"/>
      <c r="C1775" s="218"/>
      <c r="D1775" s="219"/>
      <c r="E1775" s="219"/>
      <c r="F1775" s="219"/>
      <c r="G1775" s="219"/>
      <c r="H1775" s="220"/>
      <c r="I1775" s="221"/>
      <c r="J1775" s="221"/>
      <c r="K1775" s="221"/>
      <c r="L1775" s="175"/>
    </row>
    <row r="1776" spans="1:12">
      <c r="A1776" s="174">
        <v>201705</v>
      </c>
      <c r="B1776" s="219"/>
      <c r="C1776" s="218"/>
      <c r="D1776" s="219"/>
      <c r="E1776" s="219"/>
      <c r="F1776" s="219"/>
      <c r="G1776" s="219"/>
      <c r="H1776" s="220"/>
      <c r="I1776" s="221"/>
      <c r="J1776" s="221"/>
      <c r="K1776" s="221"/>
      <c r="L1776" s="175"/>
    </row>
    <row r="1777" spans="1:12">
      <c r="A1777" s="174">
        <v>201705</v>
      </c>
      <c r="B1777" s="219"/>
      <c r="C1777" s="218"/>
      <c r="D1777" s="219"/>
      <c r="E1777" s="219"/>
      <c r="F1777" s="219"/>
      <c r="G1777" s="219"/>
      <c r="H1777" s="220"/>
      <c r="I1777" s="221"/>
      <c r="J1777" s="221"/>
      <c r="K1777" s="221"/>
      <c r="L1777" s="175"/>
    </row>
    <row r="1778" spans="1:12">
      <c r="A1778" s="174">
        <v>201705</v>
      </c>
      <c r="B1778" s="219"/>
      <c r="C1778" s="218"/>
      <c r="D1778" s="219"/>
      <c r="E1778" s="219"/>
      <c r="F1778" s="219"/>
      <c r="G1778" s="219"/>
      <c r="H1778" s="220"/>
      <c r="I1778" s="221"/>
      <c r="J1778" s="221"/>
      <c r="K1778" s="221"/>
      <c r="L1778" s="175"/>
    </row>
    <row r="1779" spans="1:12">
      <c r="A1779" s="174">
        <v>201705</v>
      </c>
      <c r="B1779" s="219"/>
      <c r="C1779" s="218"/>
      <c r="D1779" s="219"/>
      <c r="E1779" s="219"/>
      <c r="F1779" s="219"/>
      <c r="G1779" s="219"/>
      <c r="H1779" s="220"/>
      <c r="I1779" s="221"/>
      <c r="J1779" s="221"/>
      <c r="K1779" s="221"/>
      <c r="L1779" s="175"/>
    </row>
    <row r="1780" spans="1:12">
      <c r="A1780" s="174">
        <v>201705</v>
      </c>
      <c r="B1780" s="219"/>
      <c r="C1780" s="218"/>
      <c r="D1780" s="219"/>
      <c r="E1780" s="219"/>
      <c r="F1780" s="219"/>
      <c r="G1780" s="219"/>
      <c r="H1780" s="220"/>
      <c r="I1780" s="221"/>
      <c r="J1780" s="221"/>
      <c r="K1780" s="221"/>
      <c r="L1780" s="175"/>
    </row>
    <row r="1781" spans="1:12">
      <c r="A1781" s="174">
        <v>201705</v>
      </c>
      <c r="B1781" s="219"/>
      <c r="C1781" s="218"/>
      <c r="D1781" s="219"/>
      <c r="E1781" s="219"/>
      <c r="F1781" s="219"/>
      <c r="G1781" s="219"/>
      <c r="H1781" s="220"/>
      <c r="I1781" s="221"/>
      <c r="J1781" s="221"/>
      <c r="K1781" s="221"/>
      <c r="L1781" s="175"/>
    </row>
    <row r="1782" spans="1:12">
      <c r="A1782" s="174">
        <v>201705</v>
      </c>
      <c r="B1782" s="219"/>
      <c r="C1782" s="218"/>
      <c r="D1782" s="219"/>
      <c r="E1782" s="219"/>
      <c r="F1782" s="219"/>
      <c r="G1782" s="219"/>
      <c r="H1782" s="220"/>
      <c r="I1782" s="221"/>
      <c r="J1782" s="221"/>
      <c r="K1782" s="221"/>
      <c r="L1782" s="175"/>
    </row>
    <row r="1783" spans="1:12">
      <c r="A1783" s="174">
        <v>201705</v>
      </c>
      <c r="B1783" s="219"/>
      <c r="C1783" s="218"/>
      <c r="D1783" s="219"/>
      <c r="E1783" s="219"/>
      <c r="F1783" s="219"/>
      <c r="G1783" s="219"/>
      <c r="H1783" s="220"/>
      <c r="I1783" s="221"/>
      <c r="J1783" s="221"/>
      <c r="K1783" s="221"/>
      <c r="L1783" s="175"/>
    </row>
    <row r="1784" spans="1:12">
      <c r="A1784" s="174">
        <v>201705</v>
      </c>
      <c r="B1784" s="219"/>
      <c r="C1784" s="218"/>
      <c r="D1784" s="219"/>
      <c r="E1784" s="219"/>
      <c r="F1784" s="219"/>
      <c r="G1784" s="219"/>
      <c r="H1784" s="220"/>
      <c r="I1784" s="221"/>
      <c r="J1784" s="221"/>
      <c r="K1784" s="221"/>
      <c r="L1784" s="175"/>
    </row>
    <row r="1785" spans="1:12">
      <c r="A1785" s="174">
        <v>201705</v>
      </c>
      <c r="B1785" s="219"/>
      <c r="C1785" s="218"/>
      <c r="D1785" s="219"/>
      <c r="E1785" s="219"/>
      <c r="F1785" s="219"/>
      <c r="G1785" s="219"/>
      <c r="H1785" s="220"/>
      <c r="I1785" s="221"/>
      <c r="J1785" s="221"/>
      <c r="K1785" s="221"/>
      <c r="L1785" s="175"/>
    </row>
    <row r="1786" spans="1:12">
      <c r="A1786" s="174">
        <v>201705</v>
      </c>
      <c r="B1786" s="219"/>
      <c r="C1786" s="218"/>
      <c r="D1786" s="219"/>
      <c r="E1786" s="219"/>
      <c r="F1786" s="219"/>
      <c r="G1786" s="219"/>
      <c r="H1786" s="220"/>
      <c r="I1786" s="221"/>
      <c r="J1786" s="221"/>
      <c r="K1786" s="221"/>
      <c r="L1786" s="175"/>
    </row>
    <row r="1787" spans="1:12">
      <c r="A1787" s="174">
        <v>201705</v>
      </c>
      <c r="B1787" s="219"/>
      <c r="C1787" s="218"/>
      <c r="D1787" s="219"/>
      <c r="E1787" s="219"/>
      <c r="F1787" s="219"/>
      <c r="G1787" s="219"/>
      <c r="H1787" s="220"/>
      <c r="I1787" s="221"/>
      <c r="J1787" s="221"/>
      <c r="K1787" s="221"/>
      <c r="L1787" s="175"/>
    </row>
    <row r="1788" spans="1:12">
      <c r="A1788" s="174">
        <v>201705</v>
      </c>
      <c r="B1788" s="219"/>
      <c r="C1788" s="218"/>
      <c r="D1788" s="219"/>
      <c r="E1788" s="219"/>
      <c r="F1788" s="219"/>
      <c r="G1788" s="219"/>
      <c r="H1788" s="220"/>
      <c r="I1788" s="221"/>
      <c r="J1788" s="221"/>
      <c r="K1788" s="221"/>
      <c r="L1788" s="175"/>
    </row>
    <row r="1789" spans="1:12">
      <c r="A1789" s="174">
        <v>201705</v>
      </c>
      <c r="B1789" s="219"/>
      <c r="C1789" s="218"/>
      <c r="D1789" s="219"/>
      <c r="E1789" s="219"/>
      <c r="F1789" s="219"/>
      <c r="G1789" s="219"/>
      <c r="H1789" s="220"/>
      <c r="I1789" s="221"/>
      <c r="J1789" s="221"/>
      <c r="K1789" s="221"/>
      <c r="L1789" s="175"/>
    </row>
    <row r="1790" spans="1:12">
      <c r="A1790" s="174">
        <v>201705</v>
      </c>
      <c r="B1790" s="219"/>
      <c r="C1790" s="218"/>
      <c r="D1790" s="219"/>
      <c r="E1790" s="219"/>
      <c r="F1790" s="219"/>
      <c r="G1790" s="219"/>
      <c r="H1790" s="220"/>
      <c r="I1790" s="221"/>
      <c r="J1790" s="221"/>
      <c r="K1790" s="221"/>
      <c r="L1790" s="175"/>
    </row>
    <row r="1791" spans="1:12">
      <c r="A1791" s="174">
        <v>201705</v>
      </c>
      <c r="B1791" s="219"/>
      <c r="C1791" s="218"/>
      <c r="D1791" s="219"/>
      <c r="E1791" s="219"/>
      <c r="F1791" s="219"/>
      <c r="G1791" s="219"/>
      <c r="H1791" s="220"/>
      <c r="I1791" s="221"/>
      <c r="J1791" s="221"/>
      <c r="K1791" s="221"/>
      <c r="L1791" s="175"/>
    </row>
    <row r="1792" spans="1:12">
      <c r="A1792" s="174">
        <v>201705</v>
      </c>
      <c r="B1792" s="219"/>
      <c r="C1792" s="218"/>
      <c r="D1792" s="219"/>
      <c r="E1792" s="219"/>
      <c r="F1792" s="219"/>
      <c r="G1792" s="219"/>
      <c r="H1792" s="220"/>
      <c r="I1792" s="221"/>
      <c r="J1792" s="221"/>
      <c r="K1792" s="221"/>
      <c r="L1792" s="175"/>
    </row>
    <row r="1793" spans="1:12">
      <c r="A1793" s="174">
        <v>201705</v>
      </c>
      <c r="B1793" s="219"/>
      <c r="C1793" s="218"/>
      <c r="D1793" s="219"/>
      <c r="E1793" s="219"/>
      <c r="F1793" s="219"/>
      <c r="G1793" s="219"/>
      <c r="H1793" s="220"/>
      <c r="I1793" s="221"/>
      <c r="J1793" s="221"/>
      <c r="K1793" s="221"/>
      <c r="L1793" s="175"/>
    </row>
    <row r="1794" spans="1:12">
      <c r="A1794" s="174">
        <v>201705</v>
      </c>
      <c r="B1794" s="219"/>
      <c r="C1794" s="218"/>
      <c r="D1794" s="219"/>
      <c r="E1794" s="219"/>
      <c r="F1794" s="219"/>
      <c r="G1794" s="219"/>
      <c r="H1794" s="220"/>
      <c r="I1794" s="221"/>
      <c r="J1794" s="221"/>
      <c r="K1794" s="221"/>
      <c r="L1794" s="175"/>
    </row>
    <row r="1795" spans="1:12">
      <c r="A1795" s="174">
        <v>201705</v>
      </c>
      <c r="B1795" s="219"/>
      <c r="C1795" s="218"/>
      <c r="D1795" s="219"/>
      <c r="E1795" s="219"/>
      <c r="F1795" s="219"/>
      <c r="G1795" s="219"/>
      <c r="H1795" s="220"/>
      <c r="I1795" s="221"/>
      <c r="J1795" s="221"/>
      <c r="K1795" s="221"/>
      <c r="L1795" s="175"/>
    </row>
    <row r="1796" spans="1:12">
      <c r="A1796" s="174">
        <v>201705</v>
      </c>
      <c r="B1796" s="219"/>
      <c r="C1796" s="218"/>
      <c r="D1796" s="219"/>
      <c r="E1796" s="219"/>
      <c r="F1796" s="219"/>
      <c r="G1796" s="219"/>
      <c r="H1796" s="220"/>
      <c r="I1796" s="221"/>
      <c r="J1796" s="221"/>
      <c r="K1796" s="221"/>
      <c r="L1796" s="175"/>
    </row>
    <row r="1797" spans="1:12">
      <c r="A1797" s="174">
        <v>201705</v>
      </c>
      <c r="B1797" s="219"/>
      <c r="C1797" s="218"/>
      <c r="D1797" s="219"/>
      <c r="E1797" s="219"/>
      <c r="F1797" s="219"/>
      <c r="G1797" s="219"/>
      <c r="H1797" s="220"/>
      <c r="I1797" s="221"/>
      <c r="J1797" s="221"/>
      <c r="K1797" s="221"/>
      <c r="L1797" s="175"/>
    </row>
    <row r="1798" spans="1:12">
      <c r="A1798" s="174">
        <v>201705</v>
      </c>
      <c r="B1798" s="219"/>
      <c r="C1798" s="218"/>
      <c r="D1798" s="219"/>
      <c r="E1798" s="219"/>
      <c r="F1798" s="219"/>
      <c r="G1798" s="219"/>
      <c r="H1798" s="220"/>
      <c r="I1798" s="221"/>
      <c r="J1798" s="221"/>
      <c r="K1798" s="221"/>
      <c r="L1798" s="175"/>
    </row>
    <row r="1799" spans="1:12">
      <c r="A1799" s="174">
        <v>201705</v>
      </c>
      <c r="B1799" s="219"/>
      <c r="C1799" s="218"/>
      <c r="D1799" s="219"/>
      <c r="E1799" s="219"/>
      <c r="F1799" s="219"/>
      <c r="G1799" s="219"/>
      <c r="H1799" s="220"/>
      <c r="I1799" s="221"/>
      <c r="J1799" s="221"/>
      <c r="K1799" s="221"/>
      <c r="L1799" s="175"/>
    </row>
    <row r="1800" spans="1:12">
      <c r="A1800" s="174">
        <v>201705</v>
      </c>
      <c r="B1800" s="219"/>
      <c r="C1800" s="218"/>
      <c r="D1800" s="219"/>
      <c r="E1800" s="219"/>
      <c r="F1800" s="219"/>
      <c r="G1800" s="219"/>
      <c r="H1800" s="220"/>
      <c r="I1800" s="221"/>
      <c r="J1800" s="221"/>
      <c r="K1800" s="221"/>
      <c r="L1800" s="175"/>
    </row>
    <row r="1801" spans="1:12">
      <c r="A1801" s="174">
        <v>201705</v>
      </c>
      <c r="B1801" s="219"/>
      <c r="C1801" s="218"/>
      <c r="D1801" s="219"/>
      <c r="E1801" s="219"/>
      <c r="F1801" s="219"/>
      <c r="G1801" s="219"/>
      <c r="H1801" s="220"/>
      <c r="I1801" s="221"/>
      <c r="J1801" s="221"/>
      <c r="K1801" s="221"/>
      <c r="L1801" s="175"/>
    </row>
    <row r="1802" spans="1:12">
      <c r="A1802" s="174">
        <v>201705</v>
      </c>
      <c r="B1802" s="219"/>
      <c r="C1802" s="218"/>
      <c r="D1802" s="219"/>
      <c r="E1802" s="219"/>
      <c r="F1802" s="219"/>
      <c r="G1802" s="219"/>
      <c r="H1802" s="220"/>
      <c r="I1802" s="221"/>
      <c r="J1802" s="221"/>
      <c r="K1802" s="221"/>
      <c r="L1802" s="175"/>
    </row>
    <row r="1803" spans="1:12">
      <c r="A1803" s="174">
        <v>201705</v>
      </c>
      <c r="B1803" s="219"/>
      <c r="C1803" s="218"/>
      <c r="D1803" s="219"/>
      <c r="E1803" s="219"/>
      <c r="F1803" s="219"/>
      <c r="G1803" s="219"/>
      <c r="H1803" s="220"/>
      <c r="I1803" s="221"/>
      <c r="J1803" s="221"/>
      <c r="K1803" s="221"/>
      <c r="L1803" s="175"/>
    </row>
    <row r="1804" spans="1:12">
      <c r="A1804" s="174">
        <v>201705</v>
      </c>
      <c r="B1804" s="219"/>
      <c r="C1804" s="218"/>
      <c r="D1804" s="219"/>
      <c r="E1804" s="219"/>
      <c r="F1804" s="219"/>
      <c r="G1804" s="219"/>
      <c r="H1804" s="220"/>
      <c r="I1804" s="221"/>
      <c r="J1804" s="221"/>
      <c r="K1804" s="221"/>
      <c r="L1804" s="175"/>
    </row>
    <row r="1805" spans="1:12">
      <c r="A1805" s="174">
        <v>201705</v>
      </c>
      <c r="B1805" s="219"/>
      <c r="C1805" s="218"/>
      <c r="D1805" s="219"/>
      <c r="E1805" s="219"/>
      <c r="F1805" s="219"/>
      <c r="G1805" s="219"/>
      <c r="H1805" s="220"/>
      <c r="I1805" s="221"/>
      <c r="J1805" s="221"/>
      <c r="K1805" s="221"/>
      <c r="L1805" s="175"/>
    </row>
    <row r="1806" spans="1:12">
      <c r="A1806" s="174">
        <v>201705</v>
      </c>
      <c r="B1806" s="219"/>
      <c r="C1806" s="218"/>
      <c r="D1806" s="219"/>
      <c r="E1806" s="219"/>
      <c r="F1806" s="219"/>
      <c r="G1806" s="219"/>
      <c r="H1806" s="220"/>
      <c r="I1806" s="221"/>
      <c r="J1806" s="221"/>
      <c r="K1806" s="221"/>
      <c r="L1806" s="175"/>
    </row>
    <row r="1807" spans="1:12">
      <c r="A1807" s="174">
        <v>201705</v>
      </c>
      <c r="B1807" s="219"/>
      <c r="C1807" s="218"/>
      <c r="D1807" s="219"/>
      <c r="E1807" s="219"/>
      <c r="F1807" s="219"/>
      <c r="G1807" s="219"/>
      <c r="H1807" s="220"/>
      <c r="I1807" s="221"/>
      <c r="J1807" s="221"/>
      <c r="K1807" s="221"/>
      <c r="L1807" s="175"/>
    </row>
    <row r="1808" spans="1:12">
      <c r="A1808" s="174">
        <v>201705</v>
      </c>
      <c r="B1808" s="219"/>
      <c r="C1808" s="218"/>
      <c r="D1808" s="219"/>
      <c r="E1808" s="219"/>
      <c r="F1808" s="219"/>
      <c r="G1808" s="219"/>
      <c r="H1808" s="220"/>
      <c r="I1808" s="221"/>
      <c r="J1808" s="221"/>
      <c r="K1808" s="221"/>
      <c r="L1808" s="175"/>
    </row>
    <row r="1809" spans="1:12">
      <c r="A1809" s="174">
        <v>201705</v>
      </c>
      <c r="B1809" s="219"/>
      <c r="C1809" s="218"/>
      <c r="D1809" s="219"/>
      <c r="E1809" s="219"/>
      <c r="F1809" s="219"/>
      <c r="G1809" s="219"/>
      <c r="H1809" s="220"/>
      <c r="I1809" s="221"/>
      <c r="J1809" s="221"/>
      <c r="K1809" s="221"/>
      <c r="L1809" s="175"/>
    </row>
    <row r="1810" spans="1:12">
      <c r="A1810" s="174">
        <v>201705</v>
      </c>
      <c r="B1810" s="219"/>
      <c r="C1810" s="218"/>
      <c r="D1810" s="219"/>
      <c r="E1810" s="219"/>
      <c r="F1810" s="219"/>
      <c r="G1810" s="219"/>
      <c r="H1810" s="220"/>
      <c r="I1810" s="221"/>
      <c r="J1810" s="221"/>
      <c r="K1810" s="221"/>
      <c r="L1810" s="175"/>
    </row>
    <row r="1811" spans="1:12">
      <c r="A1811" s="174">
        <v>201705</v>
      </c>
      <c r="B1811" s="219"/>
      <c r="C1811" s="218"/>
      <c r="D1811" s="219"/>
      <c r="E1811" s="219"/>
      <c r="F1811" s="219"/>
      <c r="G1811" s="219"/>
      <c r="H1811" s="220"/>
      <c r="I1811" s="221"/>
      <c r="J1811" s="221"/>
      <c r="K1811" s="221"/>
      <c r="L1811" s="175"/>
    </row>
    <row r="1812" spans="1:12">
      <c r="A1812" s="174">
        <v>201705</v>
      </c>
      <c r="B1812" s="219"/>
      <c r="C1812" s="218"/>
      <c r="D1812" s="219"/>
      <c r="E1812" s="219"/>
      <c r="F1812" s="219"/>
      <c r="G1812" s="219"/>
      <c r="H1812" s="220"/>
      <c r="I1812" s="221"/>
      <c r="J1812" s="221"/>
      <c r="K1812" s="221"/>
      <c r="L1812" s="175"/>
    </row>
    <row r="1813" spans="1:12">
      <c r="A1813" s="174">
        <v>201705</v>
      </c>
      <c r="B1813" s="219"/>
      <c r="C1813" s="218"/>
      <c r="D1813" s="219"/>
      <c r="E1813" s="219"/>
      <c r="F1813" s="219"/>
      <c r="G1813" s="219"/>
      <c r="H1813" s="220"/>
      <c r="I1813" s="221"/>
      <c r="J1813" s="221"/>
      <c r="K1813" s="221"/>
      <c r="L1813" s="175"/>
    </row>
    <row r="1814" spans="1:12">
      <c r="A1814" s="174">
        <v>201705</v>
      </c>
      <c r="B1814" s="219"/>
      <c r="C1814" s="218"/>
      <c r="D1814" s="219"/>
      <c r="E1814" s="219"/>
      <c r="F1814" s="219"/>
      <c r="G1814" s="219"/>
      <c r="H1814" s="220"/>
      <c r="I1814" s="221"/>
      <c r="J1814" s="221"/>
      <c r="K1814" s="221"/>
      <c r="L1814" s="175"/>
    </row>
    <row r="1815" spans="1:12">
      <c r="A1815" s="174">
        <v>201705</v>
      </c>
      <c r="B1815" s="219"/>
      <c r="C1815" s="218"/>
      <c r="D1815" s="219"/>
      <c r="E1815" s="219"/>
      <c r="F1815" s="219"/>
      <c r="G1815" s="219"/>
      <c r="H1815" s="220"/>
      <c r="I1815" s="221"/>
      <c r="J1815" s="221"/>
      <c r="K1815" s="221"/>
      <c r="L1815" s="175"/>
    </row>
    <row r="1816" spans="1:12">
      <c r="A1816" s="174">
        <v>201705</v>
      </c>
      <c r="B1816" s="219"/>
      <c r="C1816" s="218"/>
      <c r="D1816" s="219"/>
      <c r="E1816" s="219"/>
      <c r="F1816" s="219"/>
      <c r="G1816" s="219"/>
      <c r="H1816" s="220"/>
      <c r="I1816" s="221"/>
      <c r="J1816" s="221"/>
      <c r="K1816" s="221"/>
      <c r="L1816" s="175"/>
    </row>
    <row r="1817" spans="1:12">
      <c r="A1817" s="174">
        <v>201705</v>
      </c>
      <c r="B1817" s="219"/>
      <c r="C1817" s="218"/>
      <c r="D1817" s="219"/>
      <c r="E1817" s="219"/>
      <c r="F1817" s="219"/>
      <c r="G1817" s="219"/>
      <c r="H1817" s="220"/>
      <c r="I1817" s="221"/>
      <c r="J1817" s="221"/>
      <c r="K1817" s="221"/>
      <c r="L1817" s="175"/>
    </row>
    <row r="1818" spans="1:12">
      <c r="A1818" s="174">
        <v>201705</v>
      </c>
      <c r="B1818" s="219"/>
      <c r="C1818" s="218"/>
      <c r="D1818" s="219"/>
      <c r="E1818" s="219"/>
      <c r="F1818" s="219"/>
      <c r="G1818" s="219"/>
      <c r="H1818" s="220"/>
      <c r="I1818" s="221"/>
      <c r="J1818" s="221"/>
      <c r="K1818" s="221"/>
      <c r="L1818" s="175"/>
    </row>
    <row r="1819" spans="1:12">
      <c r="A1819" s="174">
        <v>201705</v>
      </c>
      <c r="B1819" s="219"/>
      <c r="C1819" s="218"/>
      <c r="D1819" s="219"/>
      <c r="E1819" s="219"/>
      <c r="F1819" s="219"/>
      <c r="G1819" s="219"/>
      <c r="H1819" s="220"/>
      <c r="I1819" s="221"/>
      <c r="J1819" s="221"/>
      <c r="K1819" s="221"/>
      <c r="L1819" s="175"/>
    </row>
    <row r="1820" spans="1:12">
      <c r="A1820" s="174">
        <v>201705</v>
      </c>
      <c r="B1820" s="219"/>
      <c r="C1820" s="218"/>
      <c r="D1820" s="219"/>
      <c r="E1820" s="219"/>
      <c r="F1820" s="219"/>
      <c r="G1820" s="219"/>
      <c r="H1820" s="220"/>
      <c r="I1820" s="221"/>
      <c r="J1820" s="221"/>
      <c r="K1820" s="221"/>
      <c r="L1820" s="175"/>
    </row>
    <row r="1821" spans="1:12">
      <c r="A1821" s="174">
        <v>201705</v>
      </c>
      <c r="B1821" s="219"/>
      <c r="C1821" s="218"/>
      <c r="D1821" s="219"/>
      <c r="E1821" s="219"/>
      <c r="F1821" s="219"/>
      <c r="G1821" s="219"/>
      <c r="H1821" s="220"/>
      <c r="I1821" s="221"/>
      <c r="J1821" s="221"/>
      <c r="K1821" s="221"/>
      <c r="L1821" s="175"/>
    </row>
    <row r="1822" spans="1:12">
      <c r="A1822" s="174">
        <v>201705</v>
      </c>
      <c r="B1822" s="219"/>
      <c r="C1822" s="218"/>
      <c r="D1822" s="219"/>
      <c r="E1822" s="219"/>
      <c r="F1822" s="219"/>
      <c r="G1822" s="219"/>
      <c r="H1822" s="220"/>
      <c r="I1822" s="221"/>
      <c r="J1822" s="221"/>
      <c r="K1822" s="221"/>
      <c r="L1822" s="175"/>
    </row>
    <row r="1823" spans="1:12">
      <c r="A1823" s="174">
        <v>201705</v>
      </c>
      <c r="B1823" s="219"/>
      <c r="C1823" s="218"/>
      <c r="D1823" s="219"/>
      <c r="E1823" s="219"/>
      <c r="F1823" s="219"/>
      <c r="G1823" s="219"/>
      <c r="H1823" s="220"/>
      <c r="I1823" s="221"/>
      <c r="J1823" s="221"/>
      <c r="K1823" s="221"/>
      <c r="L1823" s="175"/>
    </row>
    <row r="1824" spans="1:12">
      <c r="A1824" s="174">
        <v>201705</v>
      </c>
      <c r="B1824" s="219"/>
      <c r="C1824" s="218"/>
      <c r="D1824" s="219"/>
      <c r="E1824" s="219"/>
      <c r="F1824" s="219"/>
      <c r="G1824" s="219"/>
      <c r="H1824" s="220"/>
      <c r="I1824" s="221"/>
      <c r="J1824" s="221"/>
      <c r="K1824" s="221"/>
      <c r="L1824" s="175"/>
    </row>
    <row r="1825" spans="1:12">
      <c r="A1825" s="174">
        <v>201705</v>
      </c>
      <c r="B1825" s="219"/>
      <c r="C1825" s="218"/>
      <c r="D1825" s="219"/>
      <c r="E1825" s="219"/>
      <c r="F1825" s="219"/>
      <c r="G1825" s="219"/>
      <c r="H1825" s="220"/>
      <c r="I1825" s="221"/>
      <c r="J1825" s="221"/>
      <c r="K1825" s="221"/>
      <c r="L1825" s="175"/>
    </row>
    <row r="1826" spans="1:12">
      <c r="A1826" s="174">
        <v>201705</v>
      </c>
      <c r="B1826" s="219"/>
      <c r="C1826" s="218"/>
      <c r="D1826" s="219"/>
      <c r="E1826" s="219"/>
      <c r="F1826" s="219"/>
      <c r="G1826" s="219"/>
      <c r="H1826" s="220"/>
      <c r="I1826" s="221"/>
      <c r="J1826" s="221"/>
      <c r="K1826" s="221"/>
      <c r="L1826" s="175"/>
    </row>
    <row r="1827" spans="1:12">
      <c r="A1827" s="174">
        <v>201705</v>
      </c>
      <c r="B1827" s="219"/>
      <c r="C1827" s="218"/>
      <c r="D1827" s="219"/>
      <c r="E1827" s="219"/>
      <c r="F1827" s="219"/>
      <c r="G1827" s="219"/>
      <c r="H1827" s="220"/>
      <c r="I1827" s="221"/>
      <c r="J1827" s="221"/>
      <c r="K1827" s="221"/>
      <c r="L1827" s="175"/>
    </row>
    <row r="1828" spans="1:12">
      <c r="A1828" s="174">
        <v>201705</v>
      </c>
      <c r="B1828" s="219"/>
      <c r="C1828" s="218"/>
      <c r="D1828" s="219"/>
      <c r="E1828" s="219"/>
      <c r="F1828" s="219"/>
      <c r="G1828" s="219"/>
      <c r="H1828" s="220"/>
      <c r="I1828" s="221"/>
      <c r="J1828" s="221"/>
      <c r="K1828" s="221"/>
      <c r="L1828" s="175"/>
    </row>
    <row r="1829" spans="1:12">
      <c r="A1829" s="174">
        <v>201705</v>
      </c>
      <c r="B1829" s="219"/>
      <c r="C1829" s="218"/>
      <c r="D1829" s="219"/>
      <c r="E1829" s="219"/>
      <c r="F1829" s="219"/>
      <c r="G1829" s="219"/>
      <c r="H1829" s="220"/>
      <c r="I1829" s="221"/>
      <c r="J1829" s="221"/>
      <c r="K1829" s="221"/>
      <c r="L1829" s="175"/>
    </row>
    <row r="1830" spans="1:12">
      <c r="A1830" s="174">
        <v>201705</v>
      </c>
      <c r="B1830" s="219"/>
      <c r="C1830" s="218"/>
      <c r="D1830" s="219"/>
      <c r="E1830" s="219"/>
      <c r="F1830" s="219"/>
      <c r="G1830" s="219"/>
      <c r="H1830" s="220"/>
      <c r="I1830" s="221"/>
      <c r="J1830" s="221"/>
      <c r="K1830" s="221"/>
      <c r="L1830" s="175"/>
    </row>
    <row r="1831" spans="1:12">
      <c r="A1831" s="174">
        <v>201705</v>
      </c>
      <c r="B1831" s="219"/>
      <c r="C1831" s="218"/>
      <c r="D1831" s="219"/>
      <c r="E1831" s="219"/>
      <c r="F1831" s="219"/>
      <c r="G1831" s="219"/>
      <c r="H1831" s="220"/>
      <c r="I1831" s="221"/>
      <c r="J1831" s="221"/>
      <c r="K1831" s="221"/>
      <c r="L1831" s="175"/>
    </row>
    <row r="1832" spans="1:12">
      <c r="A1832" s="174">
        <v>201705</v>
      </c>
      <c r="B1832" s="219"/>
      <c r="C1832" s="218"/>
      <c r="D1832" s="219"/>
      <c r="E1832" s="219"/>
      <c r="F1832" s="219"/>
      <c r="G1832" s="219"/>
      <c r="H1832" s="220"/>
      <c r="I1832" s="221"/>
      <c r="J1832" s="221"/>
      <c r="K1832" s="221"/>
      <c r="L1832" s="175"/>
    </row>
  </sheetData>
  <autoFilter ref="A6:L1514"/>
  <mergeCells count="4">
    <mergeCell ref="A2:L2"/>
    <mergeCell ref="A3:F3"/>
    <mergeCell ref="A4:F4"/>
    <mergeCell ref="A5:F5"/>
  </mergeCells>
  <phoneticPr fontId="9" type="noConversion"/>
  <conditionalFormatting sqref="B110:B139">
    <cfRule type="duplicateValues" dxfId="4" priority="5"/>
  </conditionalFormatting>
  <conditionalFormatting sqref="B140:B181">
    <cfRule type="duplicateValues" dxfId="3" priority="4"/>
  </conditionalFormatting>
  <conditionalFormatting sqref="B182:B314">
    <cfRule type="duplicateValues" dxfId="2" priority="3"/>
  </conditionalFormatting>
  <conditionalFormatting sqref="B315:B447">
    <cfRule type="duplicateValues" dxfId="1" priority="2"/>
  </conditionalFormatting>
  <conditionalFormatting sqref="B448:B488">
    <cfRule type="duplicateValues" dxfId="0" priority="1"/>
  </conditionalFormatting>
  <hyperlinks>
    <hyperlink ref="E1" location="目录!C4" display="返回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18"/>
  <sheetViews>
    <sheetView workbookViewId="0">
      <pane xSplit="1" ySplit="10" topLeftCell="B11" activePane="bottomRight" state="frozen"/>
      <selection activeCell="F165" sqref="F165"/>
      <selection pane="topRight" activeCell="F165" sqref="F165"/>
      <selection pane="bottomLeft" activeCell="F165" sqref="F165"/>
      <selection pane="bottomRight" activeCell="E1" sqref="E1"/>
    </sheetView>
  </sheetViews>
  <sheetFormatPr defaultColWidth="9" defaultRowHeight="14.1"/>
  <cols>
    <col min="1" max="1" width="9" style="227"/>
    <col min="2" max="2" width="9" style="224" bestFit="1" customWidth="1"/>
    <col min="3" max="3" width="10.734375" style="224" customWidth="1"/>
    <col min="4" max="4" width="6.89453125" style="224" customWidth="1"/>
    <col min="5" max="5" width="11" style="224" customWidth="1"/>
    <col min="6" max="6" width="6.734375" style="224" customWidth="1"/>
    <col min="7" max="11" width="9" style="224"/>
    <col min="12" max="12" width="13.26171875" style="224" customWidth="1"/>
    <col min="13" max="13" width="9" style="224"/>
    <col min="14" max="14" width="9.26171875" style="224" bestFit="1" customWidth="1"/>
    <col min="15" max="15" width="9" style="224"/>
    <col min="16" max="16" width="9.1015625" style="224" bestFit="1" customWidth="1"/>
    <col min="17" max="17" width="16.62890625" style="224" customWidth="1"/>
    <col min="18" max="18" width="9" style="224"/>
    <col min="19" max="19" width="11.47265625" style="224" customWidth="1"/>
    <col min="20" max="16384" width="9" style="224"/>
  </cols>
  <sheetData>
    <row r="1" spans="1:30">
      <c r="A1" s="227" t="s">
        <v>562</v>
      </c>
      <c r="B1" s="224" t="s">
        <v>561</v>
      </c>
      <c r="E1" s="260" t="s">
        <v>634</v>
      </c>
    </row>
    <row r="2" spans="1:30">
      <c r="A2" s="227">
        <v>201701</v>
      </c>
      <c r="B2" s="231">
        <v>871851.54000000039</v>
      </c>
    </row>
    <row r="3" spans="1:30">
      <c r="A3" s="227">
        <v>201702</v>
      </c>
      <c r="B3" s="231">
        <v>378590.51999999979</v>
      </c>
    </row>
    <row r="4" spans="1:30">
      <c r="A4" s="227">
        <v>201703</v>
      </c>
      <c r="B4" s="231">
        <v>643534.71999999904</v>
      </c>
    </row>
    <row r="5" spans="1:30">
      <c r="A5" s="227">
        <v>201704</v>
      </c>
      <c r="B5" s="231">
        <v>418400.17</v>
      </c>
    </row>
    <row r="6" spans="1:30">
      <c r="A6" s="227">
        <v>201705</v>
      </c>
      <c r="B6" s="231">
        <f>SUMIF($A$11:$A$118,A6,$Q$11:$Q$118)</f>
        <v>0</v>
      </c>
    </row>
    <row r="7" spans="1:30">
      <c r="A7" s="227">
        <v>201706</v>
      </c>
      <c r="B7" s="231">
        <v>458200.95999999979</v>
      </c>
    </row>
    <row r="8" spans="1:30">
      <c r="A8" s="227" t="s">
        <v>229</v>
      </c>
      <c r="B8" s="232">
        <f>SUM(B2:B7)</f>
        <v>2770577.9099999992</v>
      </c>
    </row>
    <row r="9" spans="1:30">
      <c r="L9" s="224">
        <f>SUM(L11:L39)</f>
        <v>0</v>
      </c>
      <c r="Q9" s="224">
        <f>SUM(Q11:Q118)</f>
        <v>0</v>
      </c>
    </row>
    <row r="10" spans="1:30" ht="24.75" customHeight="1">
      <c r="A10" s="228" t="s">
        <v>708</v>
      </c>
      <c r="B10" s="223" t="s">
        <v>512</v>
      </c>
      <c r="C10" s="223" t="s">
        <v>513</v>
      </c>
      <c r="D10" s="223" t="s">
        <v>514</v>
      </c>
      <c r="E10" s="223" t="s">
        <v>515</v>
      </c>
      <c r="F10" s="223" t="s">
        <v>501</v>
      </c>
      <c r="G10" s="223" t="s">
        <v>709</v>
      </c>
      <c r="H10" s="223" t="s">
        <v>516</v>
      </c>
      <c r="I10" s="223" t="s">
        <v>517</v>
      </c>
      <c r="J10" s="223" t="s">
        <v>518</v>
      </c>
      <c r="K10" s="223" t="s">
        <v>519</v>
      </c>
      <c r="L10" s="223" t="s">
        <v>520</v>
      </c>
      <c r="M10" s="223" t="s">
        <v>525</v>
      </c>
      <c r="N10" s="223" t="s">
        <v>521</v>
      </c>
      <c r="O10" s="223" t="s">
        <v>522</v>
      </c>
      <c r="P10" s="223" t="s">
        <v>523</v>
      </c>
      <c r="Q10" s="229" t="s">
        <v>524</v>
      </c>
      <c r="R10" s="223" t="s">
        <v>214</v>
      </c>
      <c r="S10" s="223" t="s">
        <v>526</v>
      </c>
      <c r="T10" s="223" t="s">
        <v>527</v>
      </c>
      <c r="U10" s="223" t="s">
        <v>528</v>
      </c>
      <c r="V10" s="223" t="s">
        <v>529</v>
      </c>
      <c r="W10" s="223" t="s">
        <v>530</v>
      </c>
      <c r="X10" s="223" t="s">
        <v>531</v>
      </c>
      <c r="Y10" s="223" t="s">
        <v>557</v>
      </c>
      <c r="Z10" s="223" t="s">
        <v>505</v>
      </c>
      <c r="AA10" s="223" t="s">
        <v>559</v>
      </c>
      <c r="AB10" s="223" t="s">
        <v>560</v>
      </c>
      <c r="AC10" s="223" t="s">
        <v>558</v>
      </c>
      <c r="AD10" s="297" t="s">
        <v>710</v>
      </c>
    </row>
    <row r="11" spans="1:30">
      <c r="A11" s="176">
        <v>201701</v>
      </c>
      <c r="B11" s="225"/>
      <c r="C11" s="225"/>
      <c r="D11" s="225"/>
      <c r="E11" s="225"/>
      <c r="F11" s="225"/>
      <c r="G11" s="230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</row>
    <row r="12" spans="1:30">
      <c r="A12" s="176">
        <v>201701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</row>
    <row r="13" spans="1:30">
      <c r="A13" s="176">
        <v>201701</v>
      </c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</row>
    <row r="14" spans="1:30">
      <c r="A14" s="176">
        <v>201701</v>
      </c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</row>
    <row r="15" spans="1:30">
      <c r="A15" s="176">
        <v>201701</v>
      </c>
      <c r="B15" s="225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5"/>
    </row>
    <row r="16" spans="1:30">
      <c r="A16" s="176">
        <v>201701</v>
      </c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</row>
    <row r="17" spans="1:29">
      <c r="A17" s="176">
        <v>201701</v>
      </c>
      <c r="B17" s="225"/>
      <c r="C17" s="225"/>
      <c r="D17" s="225"/>
      <c r="E17" s="225"/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225"/>
      <c r="Q17" s="225"/>
      <c r="R17" s="225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</row>
    <row r="18" spans="1:29">
      <c r="A18" s="176">
        <v>201701</v>
      </c>
      <c r="B18" s="225"/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</row>
    <row r="19" spans="1:29">
      <c r="A19" s="176">
        <v>201701</v>
      </c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225"/>
      <c r="U19" s="225"/>
      <c r="V19" s="225"/>
      <c r="W19" s="225"/>
      <c r="X19" s="225"/>
      <c r="Y19" s="225"/>
      <c r="Z19" s="225"/>
      <c r="AA19" s="225"/>
      <c r="AB19" s="225"/>
      <c r="AC19" s="225"/>
    </row>
    <row r="20" spans="1:29">
      <c r="A20" s="176">
        <v>201701</v>
      </c>
      <c r="B20" s="225"/>
      <c r="C20" s="22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</row>
    <row r="21" spans="1:29">
      <c r="A21" s="176">
        <v>201701</v>
      </c>
      <c r="B21" s="225"/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</row>
    <row r="22" spans="1:29">
      <c r="A22" s="176">
        <v>201701</v>
      </c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</row>
    <row r="23" spans="1:29">
      <c r="A23" s="176">
        <v>201701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</row>
    <row r="24" spans="1:29">
      <c r="A24" s="176">
        <v>201701</v>
      </c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5"/>
      <c r="O24" s="225"/>
      <c r="P24" s="225"/>
      <c r="Q24" s="225"/>
      <c r="R24" s="225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</row>
    <row r="25" spans="1:29">
      <c r="A25" s="176">
        <v>201701</v>
      </c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5"/>
      <c r="O25" s="225"/>
      <c r="P25" s="225"/>
      <c r="Q25" s="225"/>
      <c r="R25" s="225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</row>
    <row r="26" spans="1:29">
      <c r="A26" s="176">
        <v>201701</v>
      </c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5"/>
      <c r="O26" s="225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</row>
    <row r="27" spans="1:29">
      <c r="A27" s="176">
        <v>201701</v>
      </c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</row>
    <row r="28" spans="1:29">
      <c r="A28" s="176">
        <v>201701</v>
      </c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</row>
    <row r="29" spans="1:29">
      <c r="A29" s="176">
        <v>201701</v>
      </c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  <c r="S29" s="225"/>
      <c r="T29" s="225"/>
      <c r="U29" s="225"/>
      <c r="V29" s="225"/>
      <c r="W29" s="225"/>
      <c r="X29" s="225"/>
      <c r="Y29" s="225"/>
      <c r="Z29" s="225"/>
      <c r="AA29" s="225"/>
      <c r="AB29" s="225"/>
      <c r="AC29" s="225"/>
    </row>
    <row r="30" spans="1:29">
      <c r="A30" s="176">
        <v>201701</v>
      </c>
      <c r="B30" s="225"/>
      <c r="C30" s="225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</row>
    <row r="31" spans="1:29">
      <c r="A31" s="176">
        <v>201701</v>
      </c>
      <c r="B31" s="225"/>
      <c r="C31" s="225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</row>
    <row r="32" spans="1:29">
      <c r="A32" s="176">
        <v>201701</v>
      </c>
      <c r="B32" s="225"/>
      <c r="C32" s="225"/>
      <c r="D32" s="225"/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</row>
    <row r="33" spans="1:29">
      <c r="A33" s="176">
        <v>201701</v>
      </c>
      <c r="B33" s="225"/>
      <c r="C33" s="225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</row>
    <row r="34" spans="1:29">
      <c r="A34" s="176">
        <v>201701</v>
      </c>
      <c r="B34" s="225"/>
      <c r="C34" s="225"/>
      <c r="D34" s="225"/>
      <c r="E34" s="225"/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</row>
    <row r="35" spans="1:29">
      <c r="A35" s="176">
        <v>201701</v>
      </c>
      <c r="B35" s="225"/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</row>
    <row r="36" spans="1:29">
      <c r="A36" s="176">
        <v>201701</v>
      </c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</row>
    <row r="37" spans="1:29">
      <c r="A37" s="176">
        <v>201701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</row>
    <row r="38" spans="1:29">
      <c r="A38" s="176">
        <v>201701</v>
      </c>
      <c r="B38" s="225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</row>
    <row r="39" spans="1:29">
      <c r="A39" s="176">
        <v>201701</v>
      </c>
      <c r="B39" s="225"/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</row>
    <row r="40" spans="1:29">
      <c r="A40" s="176">
        <v>201702</v>
      </c>
      <c r="B40" s="225"/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</row>
    <row r="41" spans="1:29">
      <c r="A41" s="176">
        <v>201702</v>
      </c>
      <c r="B41" s="225"/>
      <c r="C41" s="225"/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</row>
    <row r="42" spans="1:29">
      <c r="A42" s="176">
        <v>201702</v>
      </c>
      <c r="B42" s="225"/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225"/>
      <c r="Q42" s="225"/>
      <c r="R42" s="225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</row>
    <row r="43" spans="1:29">
      <c r="A43" s="176">
        <v>201702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225"/>
      <c r="Q43" s="225"/>
      <c r="R43" s="225"/>
      <c r="S43" s="225"/>
      <c r="T43" s="225"/>
      <c r="U43" s="225"/>
      <c r="V43" s="225"/>
      <c r="W43" s="225"/>
      <c r="X43" s="225"/>
      <c r="Y43" s="225"/>
      <c r="Z43" s="225"/>
      <c r="AA43" s="225"/>
      <c r="AB43" s="225"/>
      <c r="AC43" s="225"/>
    </row>
    <row r="44" spans="1:29">
      <c r="A44" s="176">
        <v>201702</v>
      </c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25"/>
      <c r="Y44" s="225"/>
      <c r="Z44" s="225"/>
      <c r="AA44" s="225"/>
      <c r="AB44" s="225"/>
      <c r="AC44" s="225"/>
    </row>
    <row r="45" spans="1:29">
      <c r="A45" s="176">
        <v>201702</v>
      </c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225"/>
      <c r="X45" s="225"/>
      <c r="Y45" s="225"/>
      <c r="Z45" s="225"/>
      <c r="AA45" s="225"/>
      <c r="AB45" s="225"/>
      <c r="AC45" s="225"/>
    </row>
    <row r="46" spans="1:29">
      <c r="A46" s="176">
        <v>201702</v>
      </c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225"/>
      <c r="O46" s="225"/>
      <c r="P46" s="225"/>
      <c r="Q46" s="225"/>
      <c r="R46" s="225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</row>
    <row r="47" spans="1:29">
      <c r="A47" s="176">
        <v>201702</v>
      </c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</row>
    <row r="48" spans="1:29">
      <c r="A48" s="176">
        <v>201702</v>
      </c>
      <c r="B48" s="225"/>
      <c r="C48" s="225"/>
      <c r="D48" s="225"/>
      <c r="E48" s="225"/>
      <c r="F48" s="225"/>
      <c r="G48" s="225"/>
      <c r="H48" s="225"/>
      <c r="I48" s="225"/>
      <c r="J48" s="225"/>
      <c r="K48" s="225"/>
      <c r="L48" s="225"/>
      <c r="M48" s="225"/>
      <c r="N48" s="225"/>
      <c r="O48" s="225"/>
      <c r="P48" s="225"/>
      <c r="Q48" s="225"/>
      <c r="R48" s="225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</row>
    <row r="49" spans="1:29">
      <c r="A49" s="176">
        <v>201702</v>
      </c>
      <c r="B49" s="225"/>
      <c r="C49" s="225"/>
      <c r="D49" s="225"/>
      <c r="E49" s="225"/>
      <c r="F49" s="225"/>
      <c r="G49" s="225"/>
      <c r="H49" s="225"/>
      <c r="I49" s="225"/>
      <c r="J49" s="225"/>
      <c r="K49" s="225"/>
      <c r="L49" s="225"/>
      <c r="M49" s="225"/>
      <c r="N49" s="225"/>
      <c r="O49" s="225"/>
      <c r="P49" s="225"/>
      <c r="Q49" s="225"/>
      <c r="R49" s="225"/>
      <c r="S49" s="225"/>
      <c r="T49" s="225"/>
      <c r="U49" s="225"/>
      <c r="V49" s="225"/>
      <c r="W49" s="225"/>
      <c r="X49" s="225"/>
      <c r="Y49" s="225"/>
      <c r="Z49" s="225"/>
      <c r="AA49" s="225"/>
      <c r="AB49" s="225"/>
      <c r="AC49" s="225"/>
    </row>
    <row r="50" spans="1:29">
      <c r="A50" s="176">
        <v>201702</v>
      </c>
      <c r="B50" s="225"/>
      <c r="C50" s="225"/>
      <c r="D50" s="225"/>
      <c r="E50" s="225"/>
      <c r="F50" s="225"/>
      <c r="G50" s="225"/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5"/>
      <c r="S50" s="225"/>
      <c r="T50" s="225"/>
      <c r="U50" s="225"/>
      <c r="V50" s="225"/>
      <c r="W50" s="225"/>
      <c r="X50" s="225"/>
      <c r="Y50" s="225"/>
      <c r="Z50" s="225"/>
      <c r="AA50" s="225"/>
      <c r="AB50" s="225"/>
      <c r="AC50" s="225"/>
    </row>
    <row r="51" spans="1:29">
      <c r="A51" s="176">
        <v>201702</v>
      </c>
      <c r="B51" s="225"/>
      <c r="C51" s="225"/>
      <c r="D51" s="225"/>
      <c r="E51" s="225"/>
      <c r="F51" s="225"/>
      <c r="G51" s="225"/>
      <c r="H51" s="225"/>
      <c r="I51" s="225"/>
      <c r="J51" s="225"/>
      <c r="K51" s="225"/>
      <c r="L51" s="225"/>
      <c r="M51" s="225"/>
      <c r="N51" s="225"/>
      <c r="O51" s="225"/>
      <c r="P51" s="225"/>
      <c r="Q51" s="225"/>
      <c r="R51" s="225"/>
      <c r="S51" s="225"/>
      <c r="T51" s="225"/>
      <c r="U51" s="225"/>
      <c r="V51" s="225"/>
      <c r="W51" s="225"/>
      <c r="X51" s="225"/>
      <c r="Y51" s="225"/>
      <c r="Z51" s="225"/>
      <c r="AA51" s="225"/>
      <c r="AB51" s="225"/>
      <c r="AC51" s="225"/>
    </row>
    <row r="52" spans="1:29">
      <c r="A52" s="176">
        <v>201702</v>
      </c>
      <c r="B52" s="225"/>
      <c r="C52" s="225"/>
      <c r="D52" s="225"/>
      <c r="E52" s="225"/>
      <c r="F52" s="225"/>
      <c r="G52" s="225"/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</row>
    <row r="53" spans="1:29">
      <c r="A53" s="176">
        <v>201702</v>
      </c>
      <c r="B53" s="225"/>
      <c r="C53" s="225"/>
      <c r="D53" s="225"/>
      <c r="E53" s="225"/>
      <c r="F53" s="225"/>
      <c r="G53" s="225"/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</row>
    <row r="54" spans="1:29">
      <c r="A54" s="176">
        <v>201702</v>
      </c>
      <c r="B54" s="225"/>
      <c r="C54" s="225"/>
      <c r="D54" s="225"/>
      <c r="E54" s="225"/>
      <c r="F54" s="225"/>
      <c r="G54" s="225"/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</row>
    <row r="55" spans="1:29">
      <c r="A55" s="176">
        <v>201702</v>
      </c>
      <c r="B55" s="225"/>
      <c r="C55" s="225"/>
      <c r="D55" s="225"/>
      <c r="E55" s="225"/>
      <c r="F55" s="225"/>
      <c r="G55" s="225"/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</row>
    <row r="56" spans="1:29">
      <c r="A56" s="176">
        <v>201702</v>
      </c>
      <c r="B56" s="225"/>
      <c r="C56" s="225"/>
      <c r="D56" s="225"/>
      <c r="E56" s="225"/>
      <c r="F56" s="225"/>
      <c r="G56" s="225"/>
      <c r="H56" s="225"/>
      <c r="I56" s="225"/>
      <c r="J56" s="225"/>
      <c r="K56" s="225"/>
      <c r="L56" s="225"/>
      <c r="M56" s="225"/>
      <c r="N56" s="225"/>
      <c r="O56" s="225"/>
      <c r="P56" s="225"/>
      <c r="Q56" s="225"/>
      <c r="R56" s="225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</row>
    <row r="57" spans="1:29">
      <c r="A57" s="176">
        <v>201702</v>
      </c>
      <c r="B57" s="225"/>
      <c r="C57" s="225"/>
      <c r="D57" s="225"/>
      <c r="E57" s="225"/>
      <c r="F57" s="225"/>
      <c r="G57" s="225"/>
      <c r="H57" s="225"/>
      <c r="I57" s="225"/>
      <c r="J57" s="225"/>
      <c r="K57" s="225"/>
      <c r="L57" s="225"/>
      <c r="M57" s="225"/>
      <c r="N57" s="225"/>
      <c r="O57" s="225"/>
      <c r="P57" s="225"/>
      <c r="Q57" s="225"/>
      <c r="R57" s="225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</row>
    <row r="58" spans="1:29">
      <c r="A58" s="176">
        <v>201702</v>
      </c>
      <c r="B58" s="225"/>
      <c r="C58" s="225"/>
      <c r="D58" s="225"/>
      <c r="E58" s="225"/>
      <c r="F58" s="225"/>
      <c r="G58" s="225"/>
      <c r="H58" s="225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</row>
    <row r="59" spans="1:29">
      <c r="A59" s="176">
        <v>201702</v>
      </c>
      <c r="B59" s="225"/>
      <c r="C59" s="225"/>
      <c r="D59" s="225"/>
      <c r="E59" s="225"/>
      <c r="F59" s="225"/>
      <c r="G59" s="225"/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</row>
    <row r="60" spans="1:29">
      <c r="A60" s="176">
        <v>201702</v>
      </c>
      <c r="B60" s="225"/>
      <c r="C60" s="225"/>
      <c r="D60" s="225"/>
      <c r="E60" s="225"/>
      <c r="F60" s="225"/>
      <c r="G60" s="225"/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</row>
    <row r="61" spans="1:29">
      <c r="A61" s="176">
        <v>201702</v>
      </c>
      <c r="B61" s="225"/>
      <c r="C61" s="225"/>
      <c r="D61" s="225"/>
      <c r="E61" s="225"/>
      <c r="F61" s="225"/>
      <c r="G61" s="225"/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</row>
    <row r="62" spans="1:29">
      <c r="A62" s="176">
        <v>201702</v>
      </c>
      <c r="B62" s="225"/>
      <c r="C62" s="225"/>
      <c r="D62" s="225"/>
      <c r="E62" s="225"/>
      <c r="F62" s="225"/>
      <c r="G62" s="225"/>
      <c r="H62" s="225"/>
      <c r="I62" s="225"/>
      <c r="J62" s="225"/>
      <c r="K62" s="225"/>
      <c r="L62" s="225"/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</row>
    <row r="63" spans="1:29">
      <c r="A63" s="176">
        <v>201702</v>
      </c>
      <c r="B63" s="225"/>
      <c r="C63" s="225"/>
      <c r="D63" s="225"/>
      <c r="E63" s="225"/>
      <c r="F63" s="225"/>
      <c r="G63" s="225"/>
      <c r="H63" s="225"/>
      <c r="I63" s="225"/>
      <c r="J63" s="225"/>
      <c r="K63" s="225"/>
      <c r="L63" s="225"/>
      <c r="M63" s="225"/>
      <c r="N63" s="225"/>
      <c r="O63" s="225"/>
      <c r="P63" s="225"/>
      <c r="Q63" s="225"/>
      <c r="R63" s="225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</row>
    <row r="64" spans="1:29">
      <c r="A64" s="176">
        <v>201702</v>
      </c>
      <c r="B64" s="225"/>
      <c r="C64" s="225"/>
      <c r="D64" s="225"/>
      <c r="E64" s="225"/>
      <c r="F64" s="225"/>
      <c r="G64" s="225"/>
      <c r="H64" s="225"/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  <c r="X64" s="225"/>
      <c r="Y64" s="225"/>
      <c r="Z64" s="225"/>
      <c r="AA64" s="225"/>
      <c r="AB64" s="225"/>
      <c r="AC64" s="225"/>
    </row>
    <row r="65" spans="1:29">
      <c r="A65" s="176">
        <v>201702</v>
      </c>
      <c r="B65" s="225"/>
      <c r="C65" s="225"/>
      <c r="D65" s="225"/>
      <c r="E65" s="225"/>
      <c r="F65" s="225"/>
      <c r="G65" s="225"/>
      <c r="H65" s="225"/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/>
      <c r="X65" s="225"/>
      <c r="Y65" s="225"/>
      <c r="Z65" s="225"/>
      <c r="AA65" s="225"/>
      <c r="AB65" s="225"/>
      <c r="AC65" s="225"/>
    </row>
    <row r="66" spans="1:29">
      <c r="A66" s="176">
        <v>201702</v>
      </c>
      <c r="B66" s="225"/>
      <c r="C66" s="225"/>
      <c r="D66" s="225"/>
      <c r="E66" s="225"/>
      <c r="F66" s="225"/>
      <c r="G66" s="225"/>
      <c r="H66" s="225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/>
      <c r="V66" s="225"/>
      <c r="W66" s="225"/>
      <c r="X66" s="225"/>
      <c r="Y66" s="225"/>
      <c r="Z66" s="225"/>
      <c r="AA66" s="225"/>
      <c r="AB66" s="225"/>
      <c r="AC66" s="225"/>
    </row>
    <row r="67" spans="1:29">
      <c r="A67" s="176">
        <v>201702</v>
      </c>
      <c r="B67" s="225"/>
      <c r="C67" s="225"/>
      <c r="D67" s="225"/>
      <c r="E67" s="225"/>
      <c r="F67" s="225"/>
      <c r="G67" s="225"/>
      <c r="H67" s="225"/>
      <c r="I67" s="225"/>
      <c r="J67" s="225"/>
      <c r="K67" s="225"/>
      <c r="L67" s="225"/>
      <c r="M67" s="225"/>
      <c r="N67" s="225"/>
      <c r="O67" s="225"/>
      <c r="P67" s="225"/>
      <c r="Q67" s="225"/>
      <c r="R67" s="225"/>
      <c r="S67" s="225"/>
      <c r="T67" s="225"/>
      <c r="U67" s="225"/>
      <c r="V67" s="225"/>
      <c r="W67" s="225"/>
      <c r="X67" s="225"/>
      <c r="Y67" s="225"/>
      <c r="Z67" s="225"/>
      <c r="AA67" s="225"/>
      <c r="AB67" s="225"/>
      <c r="AC67" s="225"/>
    </row>
    <row r="68" spans="1:29">
      <c r="A68" s="176">
        <v>201702</v>
      </c>
      <c r="B68" s="225"/>
      <c r="C68" s="225"/>
      <c r="D68" s="225"/>
      <c r="E68" s="225"/>
      <c r="F68" s="225"/>
      <c r="G68" s="225"/>
      <c r="H68" s="225"/>
      <c r="I68" s="225"/>
      <c r="J68" s="225"/>
      <c r="K68" s="225"/>
      <c r="L68" s="225"/>
      <c r="M68" s="225"/>
      <c r="N68" s="225"/>
      <c r="O68" s="225"/>
      <c r="P68" s="225"/>
      <c r="Q68" s="225"/>
      <c r="R68" s="225"/>
      <c r="S68" s="225"/>
      <c r="T68" s="225"/>
      <c r="U68" s="225"/>
      <c r="V68" s="225"/>
      <c r="W68" s="225"/>
      <c r="X68" s="225"/>
      <c r="Y68" s="225"/>
      <c r="Z68" s="225"/>
      <c r="AA68" s="225"/>
      <c r="AB68" s="225"/>
      <c r="AC68" s="225"/>
    </row>
    <row r="69" spans="1:29">
      <c r="A69" s="176">
        <v>201702</v>
      </c>
      <c r="B69" s="225"/>
      <c r="C69" s="225"/>
      <c r="D69" s="225"/>
      <c r="E69" s="225"/>
      <c r="F69" s="225"/>
      <c r="G69" s="225"/>
      <c r="H69" s="225"/>
      <c r="I69" s="225"/>
      <c r="J69" s="225"/>
      <c r="K69" s="225"/>
      <c r="L69" s="225"/>
      <c r="M69" s="225"/>
      <c r="N69" s="225"/>
      <c r="O69" s="225"/>
      <c r="P69" s="225"/>
      <c r="Q69" s="225"/>
      <c r="R69" s="225"/>
      <c r="S69" s="225"/>
      <c r="T69" s="225"/>
      <c r="U69" s="225"/>
      <c r="V69" s="225"/>
      <c r="W69" s="225"/>
      <c r="X69" s="225"/>
      <c r="Y69" s="225"/>
      <c r="Z69" s="225"/>
      <c r="AA69" s="225"/>
      <c r="AB69" s="225"/>
      <c r="AC69" s="225"/>
    </row>
    <row r="70" spans="1:29">
      <c r="A70" s="176">
        <v>201702</v>
      </c>
      <c r="B70" s="225"/>
      <c r="C70" s="225"/>
      <c r="D70" s="225"/>
      <c r="E70" s="225"/>
      <c r="F70" s="225"/>
      <c r="G70" s="225"/>
      <c r="H70" s="225"/>
      <c r="I70" s="225"/>
      <c r="J70" s="225"/>
      <c r="K70" s="225"/>
      <c r="L70" s="225"/>
      <c r="M70" s="225"/>
      <c r="N70" s="225"/>
      <c r="O70" s="225"/>
      <c r="P70" s="225"/>
      <c r="Q70" s="225"/>
      <c r="R70" s="225"/>
      <c r="S70" s="225"/>
      <c r="T70" s="225"/>
      <c r="U70" s="225"/>
      <c r="V70" s="225"/>
      <c r="W70" s="225"/>
      <c r="X70" s="225"/>
      <c r="Y70" s="225"/>
      <c r="Z70" s="225"/>
      <c r="AA70" s="225"/>
      <c r="AB70" s="225"/>
      <c r="AC70" s="225"/>
    </row>
    <row r="71" spans="1:29">
      <c r="A71" s="176">
        <v>201702</v>
      </c>
      <c r="B71" s="225"/>
      <c r="C71" s="225"/>
      <c r="D71" s="225"/>
      <c r="E71" s="225"/>
      <c r="F71" s="225"/>
      <c r="G71" s="225"/>
      <c r="H71" s="225"/>
      <c r="I71" s="225"/>
      <c r="J71" s="225"/>
      <c r="K71" s="225"/>
      <c r="L71" s="225"/>
      <c r="M71" s="225"/>
      <c r="N71" s="225"/>
      <c r="O71" s="225"/>
      <c r="P71" s="225"/>
      <c r="Q71" s="225"/>
      <c r="R71" s="225"/>
      <c r="S71" s="225"/>
      <c r="T71" s="225"/>
      <c r="U71" s="225"/>
      <c r="V71" s="225"/>
      <c r="W71" s="225"/>
      <c r="X71" s="225"/>
      <c r="Y71" s="225"/>
      <c r="Z71" s="225"/>
      <c r="AA71" s="225"/>
      <c r="AB71" s="225"/>
      <c r="AC71" s="225"/>
    </row>
    <row r="72" spans="1:29">
      <c r="A72" s="176">
        <v>201702</v>
      </c>
      <c r="B72" s="225"/>
      <c r="C72" s="225"/>
      <c r="D72" s="225"/>
      <c r="E72" s="225"/>
      <c r="F72" s="225"/>
      <c r="G72" s="225"/>
      <c r="H72" s="225"/>
      <c r="I72" s="225"/>
      <c r="J72" s="225"/>
      <c r="K72" s="225"/>
      <c r="L72" s="225"/>
      <c r="M72" s="225"/>
      <c r="N72" s="225"/>
      <c r="O72" s="225"/>
      <c r="P72" s="225"/>
      <c r="Q72" s="225"/>
      <c r="R72" s="225"/>
      <c r="S72" s="225"/>
      <c r="T72" s="225"/>
      <c r="U72" s="225"/>
      <c r="V72" s="225"/>
      <c r="W72" s="225"/>
      <c r="X72" s="225"/>
      <c r="Y72" s="225"/>
      <c r="Z72" s="225"/>
      <c r="AA72" s="225"/>
      <c r="AB72" s="225"/>
      <c r="AC72" s="225"/>
    </row>
    <row r="73" spans="1:29">
      <c r="A73" s="176">
        <v>201702</v>
      </c>
      <c r="B73" s="225"/>
      <c r="C73" s="225"/>
      <c r="D73" s="225"/>
      <c r="E73" s="225"/>
      <c r="F73" s="225"/>
      <c r="G73" s="225"/>
      <c r="H73" s="225"/>
      <c r="I73" s="225"/>
      <c r="J73" s="225"/>
      <c r="K73" s="225"/>
      <c r="L73" s="225"/>
      <c r="M73" s="225"/>
      <c r="N73" s="225"/>
      <c r="O73" s="225"/>
      <c r="P73" s="225"/>
      <c r="Q73" s="225"/>
      <c r="R73" s="225"/>
      <c r="S73" s="225"/>
      <c r="T73" s="225"/>
      <c r="U73" s="225"/>
      <c r="V73" s="225"/>
      <c r="W73" s="225"/>
      <c r="X73" s="225"/>
      <c r="Y73" s="225"/>
      <c r="Z73" s="225"/>
      <c r="AA73" s="225"/>
      <c r="AB73" s="225"/>
      <c r="AC73" s="225"/>
    </row>
    <row r="74" spans="1:29">
      <c r="A74" s="176">
        <v>201702</v>
      </c>
      <c r="B74" s="225"/>
      <c r="C74" s="225"/>
      <c r="D74" s="225"/>
      <c r="E74" s="225"/>
      <c r="F74" s="225"/>
      <c r="G74" s="225"/>
      <c r="H74" s="225"/>
      <c r="I74" s="225"/>
      <c r="J74" s="225"/>
      <c r="K74" s="225"/>
      <c r="L74" s="225"/>
      <c r="M74" s="225"/>
      <c r="N74" s="225"/>
      <c r="O74" s="225"/>
      <c r="P74" s="225"/>
      <c r="Q74" s="225"/>
      <c r="R74" s="225"/>
      <c r="S74" s="225"/>
      <c r="T74" s="225"/>
      <c r="U74" s="225"/>
      <c r="V74" s="225"/>
      <c r="W74" s="225"/>
      <c r="X74" s="225"/>
      <c r="Y74" s="225"/>
      <c r="Z74" s="225"/>
      <c r="AA74" s="225"/>
      <c r="AB74" s="225"/>
      <c r="AC74" s="225"/>
    </row>
    <row r="75" spans="1:29">
      <c r="A75" s="176">
        <v>201702</v>
      </c>
      <c r="B75" s="225"/>
      <c r="C75" s="225"/>
      <c r="D75" s="225"/>
      <c r="E75" s="225"/>
      <c r="F75" s="225"/>
      <c r="G75" s="225"/>
      <c r="H75" s="225"/>
      <c r="I75" s="225"/>
      <c r="J75" s="225"/>
      <c r="K75" s="225"/>
      <c r="L75" s="225"/>
      <c r="M75" s="225"/>
      <c r="N75" s="225"/>
      <c r="O75" s="225"/>
      <c r="P75" s="225"/>
      <c r="Q75" s="225"/>
      <c r="R75" s="225"/>
      <c r="S75" s="225"/>
      <c r="T75" s="225"/>
      <c r="U75" s="225"/>
      <c r="V75" s="225"/>
      <c r="W75" s="225"/>
      <c r="X75" s="225"/>
      <c r="Y75" s="225"/>
      <c r="Z75" s="225"/>
      <c r="AA75" s="225"/>
      <c r="AB75" s="225"/>
      <c r="AC75" s="225"/>
    </row>
    <row r="76" spans="1:29">
      <c r="A76" s="176">
        <v>201702</v>
      </c>
      <c r="B76" s="225"/>
      <c r="C76" s="225"/>
      <c r="D76" s="225"/>
      <c r="E76" s="225"/>
      <c r="F76" s="225"/>
      <c r="G76" s="225"/>
      <c r="H76" s="225"/>
      <c r="I76" s="225"/>
      <c r="J76" s="225"/>
      <c r="K76" s="225"/>
      <c r="L76" s="225"/>
      <c r="M76" s="225"/>
      <c r="N76" s="225"/>
      <c r="O76" s="225"/>
      <c r="P76" s="225"/>
      <c r="Q76" s="225"/>
      <c r="R76" s="225"/>
      <c r="S76" s="225"/>
      <c r="T76" s="225"/>
      <c r="U76" s="225"/>
      <c r="V76" s="225"/>
      <c r="W76" s="225"/>
      <c r="X76" s="225"/>
      <c r="Y76" s="225"/>
      <c r="Z76" s="225"/>
      <c r="AA76" s="225"/>
      <c r="AB76" s="225"/>
      <c r="AC76" s="225"/>
    </row>
    <row r="77" spans="1:29">
      <c r="A77" s="176">
        <v>201702</v>
      </c>
      <c r="B77" s="225"/>
      <c r="C77" s="225"/>
      <c r="D77" s="225"/>
      <c r="E77" s="225"/>
      <c r="F77" s="225"/>
      <c r="G77" s="225"/>
      <c r="H77" s="225"/>
      <c r="I77" s="225"/>
      <c r="J77" s="225"/>
      <c r="K77" s="225"/>
      <c r="L77" s="225"/>
      <c r="M77" s="225"/>
      <c r="N77" s="225"/>
      <c r="O77" s="225"/>
      <c r="P77" s="225"/>
      <c r="Q77" s="225"/>
      <c r="R77" s="225"/>
      <c r="S77" s="225"/>
      <c r="T77" s="225"/>
      <c r="U77" s="225"/>
      <c r="V77" s="225"/>
      <c r="W77" s="225"/>
      <c r="X77" s="225"/>
      <c r="Y77" s="225"/>
      <c r="Z77" s="225"/>
      <c r="AA77" s="225"/>
      <c r="AB77" s="225"/>
      <c r="AC77" s="225"/>
    </row>
    <row r="78" spans="1:29">
      <c r="A78" s="176">
        <v>201702</v>
      </c>
      <c r="B78" s="225"/>
      <c r="C78" s="225"/>
      <c r="D78" s="225"/>
      <c r="E78" s="225"/>
      <c r="F78" s="225"/>
      <c r="G78" s="225"/>
      <c r="H78" s="225"/>
      <c r="I78" s="225"/>
      <c r="J78" s="225"/>
      <c r="K78" s="225"/>
      <c r="L78" s="225"/>
      <c r="M78" s="225"/>
      <c r="N78" s="225"/>
      <c r="O78" s="225"/>
      <c r="P78" s="225"/>
      <c r="Q78" s="225"/>
      <c r="R78" s="225"/>
      <c r="S78" s="225"/>
      <c r="T78" s="225"/>
      <c r="U78" s="225"/>
      <c r="V78" s="225"/>
      <c r="W78" s="225"/>
      <c r="X78" s="225"/>
      <c r="Y78" s="225"/>
      <c r="Z78" s="225"/>
      <c r="AA78" s="225"/>
      <c r="AB78" s="225"/>
      <c r="AC78" s="225"/>
    </row>
    <row r="79" spans="1:29">
      <c r="A79" s="176">
        <v>201702</v>
      </c>
      <c r="B79" s="225"/>
      <c r="C79" s="225"/>
      <c r="D79" s="225"/>
      <c r="E79" s="225"/>
      <c r="F79" s="225"/>
      <c r="G79" s="225"/>
      <c r="H79" s="225"/>
      <c r="I79" s="225"/>
      <c r="J79" s="225"/>
      <c r="K79" s="225"/>
      <c r="L79" s="225"/>
      <c r="M79" s="225"/>
      <c r="N79" s="225"/>
      <c r="O79" s="225"/>
      <c r="P79" s="225"/>
      <c r="Q79" s="225"/>
      <c r="R79" s="225"/>
      <c r="S79" s="225"/>
      <c r="T79" s="225"/>
      <c r="U79" s="225"/>
      <c r="V79" s="225"/>
      <c r="W79" s="225"/>
      <c r="X79" s="225"/>
      <c r="Y79" s="225"/>
      <c r="Z79" s="225"/>
      <c r="AA79" s="225"/>
      <c r="AB79" s="225"/>
      <c r="AC79" s="225"/>
    </row>
    <row r="80" spans="1:29">
      <c r="A80" s="176">
        <v>201702</v>
      </c>
      <c r="B80" s="225"/>
      <c r="C80" s="225"/>
      <c r="D80" s="225"/>
      <c r="E80" s="225"/>
      <c r="F80" s="225"/>
      <c r="G80" s="225"/>
      <c r="H80" s="225"/>
      <c r="I80" s="225"/>
      <c r="J80" s="225"/>
      <c r="K80" s="225"/>
      <c r="L80" s="225"/>
      <c r="M80" s="225"/>
      <c r="N80" s="225"/>
      <c r="O80" s="225"/>
      <c r="P80" s="225"/>
      <c r="Q80" s="225"/>
      <c r="R80" s="225"/>
      <c r="S80" s="225"/>
      <c r="T80" s="225"/>
      <c r="U80" s="225"/>
      <c r="V80" s="225"/>
      <c r="W80" s="225"/>
      <c r="X80" s="225"/>
      <c r="Y80" s="225"/>
      <c r="Z80" s="225"/>
      <c r="AA80" s="225"/>
      <c r="AB80" s="225"/>
      <c r="AC80" s="225"/>
    </row>
    <row r="81" spans="1:29">
      <c r="A81" s="176">
        <v>201702</v>
      </c>
      <c r="B81" s="225"/>
      <c r="C81" s="225"/>
      <c r="D81" s="225"/>
      <c r="E81" s="225"/>
      <c r="F81" s="225"/>
      <c r="G81" s="225"/>
      <c r="H81" s="225"/>
      <c r="I81" s="225"/>
      <c r="J81" s="225"/>
      <c r="K81" s="225"/>
      <c r="L81" s="225"/>
      <c r="M81" s="225"/>
      <c r="N81" s="225"/>
      <c r="O81" s="225"/>
      <c r="P81" s="225"/>
      <c r="Q81" s="225"/>
      <c r="R81" s="225"/>
      <c r="S81" s="225"/>
      <c r="T81" s="225"/>
      <c r="U81" s="225"/>
      <c r="V81" s="225"/>
      <c r="W81" s="225"/>
      <c r="X81" s="225"/>
      <c r="Y81" s="225"/>
      <c r="Z81" s="225"/>
      <c r="AA81" s="225"/>
      <c r="AB81" s="225"/>
      <c r="AC81" s="225"/>
    </row>
    <row r="82" spans="1:29">
      <c r="A82" s="176">
        <v>201702</v>
      </c>
      <c r="B82" s="225"/>
      <c r="C82" s="225"/>
      <c r="D82" s="225"/>
      <c r="E82" s="225"/>
      <c r="F82" s="225"/>
      <c r="G82" s="225"/>
      <c r="H82" s="225"/>
      <c r="I82" s="225"/>
      <c r="J82" s="225"/>
      <c r="K82" s="225"/>
      <c r="L82" s="225"/>
      <c r="M82" s="225"/>
      <c r="N82" s="225"/>
      <c r="O82" s="225"/>
      <c r="P82" s="225"/>
      <c r="Q82" s="225"/>
      <c r="R82" s="225"/>
      <c r="S82" s="225"/>
      <c r="T82" s="225"/>
      <c r="U82" s="225"/>
      <c r="V82" s="225"/>
      <c r="W82" s="225"/>
      <c r="X82" s="225"/>
      <c r="Y82" s="225"/>
      <c r="Z82" s="225"/>
      <c r="AA82" s="225"/>
      <c r="AB82" s="225"/>
      <c r="AC82" s="225"/>
    </row>
    <row r="83" spans="1:29">
      <c r="A83" s="176">
        <v>201702</v>
      </c>
      <c r="B83" s="225"/>
      <c r="C83" s="225"/>
      <c r="D83" s="225"/>
      <c r="E83" s="225"/>
      <c r="F83" s="225"/>
      <c r="G83" s="225"/>
      <c r="H83" s="225"/>
      <c r="I83" s="225"/>
      <c r="J83" s="225"/>
      <c r="K83" s="225"/>
      <c r="L83" s="225"/>
      <c r="M83" s="225"/>
      <c r="N83" s="225"/>
      <c r="O83" s="225"/>
      <c r="P83" s="225"/>
      <c r="Q83" s="225"/>
      <c r="R83" s="225"/>
      <c r="S83" s="225"/>
      <c r="T83" s="225"/>
      <c r="U83" s="225"/>
      <c r="V83" s="225"/>
      <c r="W83" s="225"/>
      <c r="X83" s="225"/>
      <c r="Y83" s="225"/>
      <c r="Z83" s="225"/>
      <c r="AA83" s="225"/>
      <c r="AB83" s="225"/>
      <c r="AC83" s="225"/>
    </row>
    <row r="84" spans="1:29">
      <c r="A84" s="176">
        <v>201702</v>
      </c>
      <c r="B84" s="225"/>
      <c r="C84" s="225"/>
      <c r="D84" s="225"/>
      <c r="E84" s="225"/>
      <c r="F84" s="225"/>
      <c r="G84" s="225"/>
      <c r="H84" s="225"/>
      <c r="I84" s="225"/>
      <c r="J84" s="225"/>
      <c r="K84" s="225"/>
      <c r="L84" s="225"/>
      <c r="M84" s="225"/>
      <c r="N84" s="225"/>
      <c r="O84" s="225"/>
      <c r="P84" s="225"/>
      <c r="Q84" s="225"/>
      <c r="R84" s="225"/>
      <c r="S84" s="225"/>
      <c r="T84" s="225"/>
      <c r="U84" s="225"/>
      <c r="V84" s="225"/>
      <c r="W84" s="225"/>
      <c r="X84" s="225"/>
      <c r="Y84" s="225"/>
      <c r="Z84" s="225"/>
      <c r="AA84" s="225"/>
      <c r="AB84" s="225"/>
      <c r="AC84" s="225"/>
    </row>
    <row r="85" spans="1:29">
      <c r="A85" s="176">
        <v>201702</v>
      </c>
      <c r="B85" s="225"/>
      <c r="C85" s="225"/>
      <c r="D85" s="225"/>
      <c r="E85" s="225"/>
      <c r="F85" s="225"/>
      <c r="G85" s="225"/>
      <c r="H85" s="225"/>
      <c r="I85" s="225"/>
      <c r="J85" s="225"/>
      <c r="K85" s="225"/>
      <c r="L85" s="225"/>
      <c r="M85" s="225"/>
      <c r="N85" s="225"/>
      <c r="O85" s="225"/>
      <c r="P85" s="225"/>
      <c r="Q85" s="225"/>
      <c r="R85" s="225"/>
      <c r="S85" s="225"/>
      <c r="T85" s="225"/>
      <c r="U85" s="225"/>
      <c r="V85" s="225"/>
      <c r="W85" s="225"/>
      <c r="X85" s="225"/>
      <c r="Y85" s="225"/>
      <c r="Z85" s="225"/>
      <c r="AA85" s="225"/>
      <c r="AB85" s="225"/>
      <c r="AC85" s="225"/>
    </row>
    <row r="86" spans="1:29">
      <c r="A86" s="176">
        <v>201702</v>
      </c>
      <c r="B86" s="225"/>
      <c r="C86" s="225"/>
      <c r="D86" s="225"/>
      <c r="E86" s="225"/>
      <c r="F86" s="225"/>
      <c r="G86" s="225"/>
      <c r="H86" s="225"/>
      <c r="I86" s="225"/>
      <c r="J86" s="225"/>
      <c r="K86" s="225"/>
      <c r="L86" s="225"/>
      <c r="M86" s="225"/>
      <c r="N86" s="225"/>
      <c r="O86" s="225"/>
      <c r="P86" s="225"/>
      <c r="Q86" s="225"/>
      <c r="R86" s="225"/>
      <c r="S86" s="225"/>
      <c r="T86" s="225"/>
      <c r="U86" s="225"/>
      <c r="V86" s="225"/>
      <c r="W86" s="225"/>
      <c r="X86" s="225"/>
      <c r="Y86" s="225"/>
      <c r="Z86" s="225"/>
      <c r="AA86" s="225"/>
      <c r="AB86" s="225"/>
      <c r="AC86" s="225"/>
    </row>
    <row r="87" spans="1:29">
      <c r="A87" s="176">
        <v>201702</v>
      </c>
      <c r="B87" s="225"/>
      <c r="C87" s="225"/>
      <c r="D87" s="225"/>
      <c r="E87" s="225"/>
      <c r="F87" s="225"/>
      <c r="G87" s="225"/>
      <c r="H87" s="225"/>
      <c r="I87" s="225"/>
      <c r="J87" s="225"/>
      <c r="K87" s="225"/>
      <c r="L87" s="225"/>
      <c r="M87" s="225"/>
      <c r="N87" s="225"/>
      <c r="O87" s="225"/>
      <c r="P87" s="225"/>
      <c r="Q87" s="225"/>
      <c r="R87" s="225"/>
      <c r="S87" s="225"/>
      <c r="T87" s="225"/>
      <c r="U87" s="225"/>
      <c r="V87" s="225"/>
      <c r="W87" s="225"/>
      <c r="X87" s="225"/>
      <c r="Y87" s="225"/>
      <c r="Z87" s="225"/>
      <c r="AA87" s="225"/>
      <c r="AB87" s="225"/>
      <c r="AC87" s="225"/>
    </row>
    <row r="88" spans="1:29">
      <c r="A88" s="176">
        <v>201702</v>
      </c>
      <c r="B88" s="225"/>
      <c r="C88" s="225"/>
      <c r="D88" s="225"/>
      <c r="E88" s="225"/>
      <c r="F88" s="225"/>
      <c r="G88" s="225"/>
      <c r="H88" s="225"/>
      <c r="I88" s="225"/>
      <c r="J88" s="225"/>
      <c r="K88" s="225"/>
      <c r="L88" s="225"/>
      <c r="M88" s="225"/>
      <c r="N88" s="225"/>
      <c r="O88" s="225"/>
      <c r="P88" s="225"/>
      <c r="Q88" s="225"/>
      <c r="R88" s="225"/>
      <c r="S88" s="225"/>
      <c r="T88" s="225"/>
      <c r="U88" s="225"/>
      <c r="V88" s="225"/>
      <c r="W88" s="225"/>
      <c r="X88" s="225"/>
      <c r="Y88" s="225"/>
      <c r="Z88" s="225"/>
      <c r="AA88" s="225"/>
      <c r="AB88" s="225"/>
      <c r="AC88" s="225"/>
    </row>
    <row r="89" spans="1:29">
      <c r="A89" s="176">
        <v>201702</v>
      </c>
      <c r="B89" s="225"/>
      <c r="C89" s="225"/>
      <c r="D89" s="225"/>
      <c r="E89" s="225"/>
      <c r="F89" s="225"/>
      <c r="G89" s="225"/>
      <c r="H89" s="225"/>
      <c r="I89" s="225"/>
      <c r="J89" s="225"/>
      <c r="K89" s="225"/>
      <c r="L89" s="225"/>
      <c r="M89" s="225"/>
      <c r="N89" s="225"/>
      <c r="O89" s="225"/>
      <c r="P89" s="225"/>
      <c r="Q89" s="225"/>
      <c r="R89" s="225"/>
      <c r="S89" s="225"/>
      <c r="T89" s="225"/>
      <c r="U89" s="225"/>
      <c r="V89" s="225"/>
      <c r="W89" s="225"/>
      <c r="X89" s="225"/>
      <c r="Y89" s="225"/>
      <c r="Z89" s="225"/>
      <c r="AA89" s="225"/>
      <c r="AB89" s="225"/>
      <c r="AC89" s="225"/>
    </row>
    <row r="90" spans="1:29">
      <c r="A90" s="176">
        <v>201702</v>
      </c>
      <c r="B90" s="225"/>
      <c r="C90" s="225"/>
      <c r="D90" s="225"/>
      <c r="E90" s="225"/>
      <c r="F90" s="225"/>
      <c r="G90" s="225"/>
      <c r="H90" s="225"/>
      <c r="I90" s="225"/>
      <c r="J90" s="225"/>
      <c r="K90" s="225"/>
      <c r="L90" s="225"/>
      <c r="M90" s="225"/>
      <c r="N90" s="225"/>
      <c r="O90" s="225"/>
      <c r="P90" s="225"/>
      <c r="Q90" s="225"/>
      <c r="R90" s="225"/>
      <c r="S90" s="225"/>
      <c r="T90" s="225"/>
      <c r="U90" s="225"/>
      <c r="V90" s="225"/>
      <c r="W90" s="225"/>
      <c r="X90" s="225"/>
      <c r="Y90" s="225"/>
      <c r="Z90" s="225"/>
      <c r="AA90" s="225"/>
      <c r="AB90" s="225"/>
      <c r="AC90" s="225"/>
    </row>
    <row r="91" spans="1:29">
      <c r="A91" s="176">
        <v>201702</v>
      </c>
      <c r="B91" s="225"/>
      <c r="C91" s="225"/>
      <c r="D91" s="225"/>
      <c r="E91" s="225"/>
      <c r="F91" s="225"/>
      <c r="G91" s="225"/>
      <c r="H91" s="225"/>
      <c r="I91" s="225"/>
      <c r="J91" s="225"/>
      <c r="K91" s="225"/>
      <c r="L91" s="225"/>
      <c r="M91" s="225"/>
      <c r="N91" s="225"/>
      <c r="O91" s="225"/>
      <c r="P91" s="225"/>
      <c r="Q91" s="225"/>
      <c r="R91" s="225"/>
      <c r="S91" s="225"/>
      <c r="T91" s="225"/>
      <c r="U91" s="225"/>
      <c r="V91" s="225"/>
      <c r="W91" s="225"/>
      <c r="X91" s="225"/>
      <c r="Y91" s="225"/>
      <c r="Z91" s="225"/>
      <c r="AA91" s="225"/>
      <c r="AB91" s="225"/>
      <c r="AC91" s="225"/>
    </row>
    <row r="92" spans="1:29">
      <c r="A92" s="176">
        <v>201702</v>
      </c>
      <c r="B92" s="225"/>
      <c r="C92" s="225"/>
      <c r="D92" s="225"/>
      <c r="E92" s="225"/>
      <c r="F92" s="225"/>
      <c r="G92" s="225"/>
      <c r="H92" s="225"/>
      <c r="I92" s="225"/>
      <c r="J92" s="225"/>
      <c r="K92" s="225"/>
      <c r="L92" s="225"/>
      <c r="M92" s="225"/>
      <c r="N92" s="225"/>
      <c r="O92" s="225"/>
      <c r="P92" s="225"/>
      <c r="Q92" s="225"/>
      <c r="R92" s="225"/>
      <c r="S92" s="225"/>
      <c r="T92" s="225"/>
      <c r="U92" s="225"/>
      <c r="V92" s="225"/>
      <c r="W92" s="225"/>
      <c r="X92" s="225"/>
      <c r="Y92" s="225"/>
      <c r="Z92" s="225"/>
      <c r="AA92" s="225"/>
      <c r="AB92" s="225"/>
      <c r="AC92" s="225"/>
    </row>
    <row r="93" spans="1:29">
      <c r="A93" s="176">
        <v>201702</v>
      </c>
      <c r="B93" s="225"/>
      <c r="C93" s="225"/>
      <c r="D93" s="225"/>
      <c r="E93" s="225"/>
      <c r="F93" s="225"/>
      <c r="G93" s="225"/>
      <c r="H93" s="225"/>
      <c r="I93" s="225"/>
      <c r="J93" s="225"/>
      <c r="K93" s="225"/>
      <c r="L93" s="225"/>
      <c r="M93" s="225"/>
      <c r="N93" s="225"/>
      <c r="O93" s="225"/>
      <c r="P93" s="225"/>
      <c r="Q93" s="225"/>
      <c r="R93" s="225"/>
      <c r="S93" s="225"/>
      <c r="T93" s="225"/>
      <c r="U93" s="225"/>
      <c r="V93" s="225"/>
      <c r="W93" s="225"/>
      <c r="X93" s="225"/>
      <c r="Y93" s="225"/>
      <c r="Z93" s="225"/>
      <c r="AA93" s="225"/>
      <c r="AB93" s="225"/>
      <c r="AC93" s="225"/>
    </row>
    <row r="94" spans="1:29">
      <c r="A94" s="176">
        <v>201702</v>
      </c>
      <c r="B94" s="225"/>
      <c r="C94" s="225"/>
      <c r="D94" s="225"/>
      <c r="E94" s="225"/>
      <c r="F94" s="225"/>
      <c r="G94" s="225"/>
      <c r="H94" s="225"/>
      <c r="I94" s="225"/>
      <c r="J94" s="225"/>
      <c r="K94" s="225"/>
      <c r="L94" s="225"/>
      <c r="M94" s="225"/>
      <c r="N94" s="225"/>
      <c r="O94" s="225"/>
      <c r="P94" s="225"/>
      <c r="Q94" s="225"/>
      <c r="R94" s="225"/>
      <c r="S94" s="225"/>
      <c r="T94" s="225"/>
      <c r="U94" s="225"/>
      <c r="V94" s="225"/>
      <c r="W94" s="225"/>
      <c r="X94" s="225"/>
      <c r="Y94" s="225"/>
      <c r="Z94" s="225"/>
      <c r="AA94" s="225"/>
      <c r="AB94" s="225"/>
      <c r="AC94" s="225"/>
    </row>
    <row r="95" spans="1:29">
      <c r="A95" s="176">
        <v>201702</v>
      </c>
      <c r="B95" s="225"/>
      <c r="C95" s="225"/>
      <c r="D95" s="225"/>
      <c r="E95" s="225"/>
      <c r="F95" s="225"/>
      <c r="G95" s="225"/>
      <c r="H95" s="225"/>
      <c r="I95" s="225"/>
      <c r="J95" s="225"/>
      <c r="K95" s="225"/>
      <c r="L95" s="225"/>
      <c r="M95" s="225"/>
      <c r="N95" s="225"/>
      <c r="O95" s="225"/>
      <c r="P95" s="225"/>
      <c r="Q95" s="225"/>
      <c r="R95" s="225"/>
      <c r="S95" s="225"/>
      <c r="T95" s="225"/>
      <c r="U95" s="225"/>
      <c r="V95" s="225"/>
      <c r="W95" s="225"/>
      <c r="X95" s="225"/>
      <c r="Y95" s="225"/>
      <c r="Z95" s="225"/>
      <c r="AA95" s="225"/>
      <c r="AB95" s="225"/>
      <c r="AC95" s="225"/>
    </row>
    <row r="96" spans="1:29">
      <c r="A96" s="176">
        <v>201702</v>
      </c>
      <c r="B96" s="225"/>
      <c r="C96" s="225"/>
      <c r="D96" s="225"/>
      <c r="E96" s="225"/>
      <c r="F96" s="225"/>
      <c r="G96" s="225"/>
      <c r="H96" s="225"/>
      <c r="I96" s="225"/>
      <c r="J96" s="225"/>
      <c r="K96" s="225"/>
      <c r="L96" s="225"/>
      <c r="M96" s="225"/>
      <c r="N96" s="225"/>
      <c r="O96" s="225"/>
      <c r="P96" s="225"/>
      <c r="Q96" s="225"/>
      <c r="R96" s="225"/>
      <c r="S96" s="225"/>
      <c r="T96" s="225"/>
      <c r="U96" s="225"/>
      <c r="V96" s="225"/>
      <c r="W96" s="225"/>
      <c r="X96" s="225"/>
      <c r="Y96" s="225"/>
      <c r="Z96" s="225"/>
      <c r="AA96" s="225"/>
      <c r="AB96" s="225"/>
      <c r="AC96" s="225"/>
    </row>
    <row r="97" spans="1:29">
      <c r="A97" s="176">
        <v>201702</v>
      </c>
      <c r="B97" s="225"/>
      <c r="C97" s="225"/>
      <c r="D97" s="225"/>
      <c r="E97" s="225"/>
      <c r="F97" s="225"/>
      <c r="G97" s="225"/>
      <c r="H97" s="225"/>
      <c r="I97" s="225"/>
      <c r="J97" s="225"/>
      <c r="K97" s="225"/>
      <c r="L97" s="225"/>
      <c r="M97" s="225"/>
      <c r="N97" s="225"/>
      <c r="O97" s="225"/>
      <c r="P97" s="225"/>
      <c r="Q97" s="225"/>
      <c r="R97" s="225"/>
      <c r="S97" s="225"/>
      <c r="T97" s="225"/>
      <c r="U97" s="225"/>
      <c r="V97" s="225"/>
      <c r="W97" s="225"/>
      <c r="X97" s="225"/>
      <c r="Y97" s="225"/>
      <c r="Z97" s="225"/>
      <c r="AA97" s="225"/>
      <c r="AB97" s="225"/>
      <c r="AC97" s="225"/>
    </row>
    <row r="98" spans="1:29">
      <c r="A98" s="176">
        <v>201702</v>
      </c>
      <c r="B98" s="225"/>
      <c r="C98" s="225"/>
      <c r="D98" s="225"/>
      <c r="E98" s="225"/>
      <c r="F98" s="225"/>
      <c r="G98" s="225"/>
      <c r="H98" s="225"/>
      <c r="I98" s="225"/>
      <c r="J98" s="225"/>
      <c r="K98" s="225"/>
      <c r="L98" s="225"/>
      <c r="M98" s="225"/>
      <c r="N98" s="225"/>
      <c r="O98" s="225"/>
      <c r="P98" s="225"/>
      <c r="Q98" s="225"/>
      <c r="R98" s="225"/>
      <c r="S98" s="225"/>
      <c r="T98" s="225"/>
      <c r="U98" s="225"/>
      <c r="V98" s="225"/>
      <c r="W98" s="225"/>
      <c r="X98" s="225"/>
      <c r="Y98" s="225"/>
      <c r="Z98" s="225"/>
      <c r="AA98" s="225"/>
      <c r="AB98" s="225"/>
      <c r="AC98" s="225"/>
    </row>
    <row r="99" spans="1:29">
      <c r="A99" s="176">
        <v>201702</v>
      </c>
      <c r="B99" s="225"/>
      <c r="C99" s="225"/>
      <c r="D99" s="225"/>
      <c r="E99" s="225"/>
      <c r="F99" s="225"/>
      <c r="G99" s="225"/>
      <c r="H99" s="225"/>
      <c r="I99" s="225"/>
      <c r="J99" s="225"/>
      <c r="K99" s="225"/>
      <c r="L99" s="225"/>
      <c r="M99" s="225"/>
      <c r="N99" s="225"/>
      <c r="O99" s="225"/>
      <c r="P99" s="225"/>
      <c r="Q99" s="225"/>
      <c r="R99" s="225"/>
      <c r="S99" s="225"/>
      <c r="T99" s="225"/>
      <c r="U99" s="225"/>
      <c r="V99" s="225"/>
      <c r="W99" s="225"/>
      <c r="X99" s="225"/>
      <c r="Y99" s="225"/>
      <c r="Z99" s="225"/>
      <c r="AA99" s="225"/>
      <c r="AB99" s="225"/>
      <c r="AC99" s="225"/>
    </row>
    <row r="100" spans="1:29">
      <c r="A100" s="176">
        <v>201702</v>
      </c>
      <c r="B100" s="225"/>
      <c r="C100" s="225"/>
      <c r="D100" s="225"/>
      <c r="E100" s="225"/>
      <c r="F100" s="225"/>
      <c r="G100" s="225"/>
      <c r="H100" s="225"/>
      <c r="I100" s="225"/>
      <c r="J100" s="225"/>
      <c r="K100" s="225"/>
      <c r="L100" s="225"/>
      <c r="M100" s="225"/>
      <c r="N100" s="225"/>
      <c r="O100" s="225"/>
      <c r="P100" s="225"/>
      <c r="Q100" s="225"/>
      <c r="R100" s="225"/>
      <c r="S100" s="225"/>
      <c r="T100" s="225"/>
      <c r="U100" s="225"/>
      <c r="V100" s="225"/>
      <c r="W100" s="225"/>
      <c r="X100" s="225"/>
      <c r="Y100" s="225"/>
      <c r="Z100" s="225"/>
      <c r="AA100" s="225"/>
      <c r="AB100" s="225"/>
      <c r="AC100" s="225"/>
    </row>
    <row r="101" spans="1:29">
      <c r="A101" s="176">
        <v>201702</v>
      </c>
      <c r="B101" s="225"/>
      <c r="C101" s="225"/>
      <c r="D101" s="225"/>
      <c r="E101" s="225"/>
      <c r="F101" s="225"/>
      <c r="G101" s="225"/>
      <c r="H101" s="225"/>
      <c r="I101" s="225"/>
      <c r="J101" s="225"/>
      <c r="K101" s="225"/>
      <c r="L101" s="225"/>
      <c r="M101" s="225"/>
      <c r="N101" s="225"/>
      <c r="O101" s="225"/>
      <c r="P101" s="225"/>
      <c r="Q101" s="225"/>
      <c r="R101" s="225"/>
      <c r="S101" s="225"/>
      <c r="T101" s="225"/>
      <c r="U101" s="225"/>
      <c r="V101" s="225"/>
      <c r="W101" s="225"/>
      <c r="X101" s="225"/>
      <c r="Y101" s="225"/>
      <c r="Z101" s="225"/>
      <c r="AA101" s="225"/>
      <c r="AB101" s="225"/>
      <c r="AC101" s="225"/>
    </row>
    <row r="102" spans="1:29">
      <c r="A102" s="176">
        <v>201702</v>
      </c>
      <c r="B102" s="225"/>
      <c r="C102" s="225"/>
      <c r="D102" s="225"/>
      <c r="E102" s="225"/>
      <c r="F102" s="225"/>
      <c r="G102" s="225"/>
      <c r="H102" s="225"/>
      <c r="I102" s="225"/>
      <c r="J102" s="225"/>
      <c r="K102" s="225"/>
      <c r="L102" s="225"/>
      <c r="M102" s="225"/>
      <c r="N102" s="225"/>
      <c r="O102" s="225"/>
      <c r="P102" s="225"/>
      <c r="Q102" s="225"/>
      <c r="R102" s="225"/>
      <c r="S102" s="225"/>
      <c r="T102" s="225"/>
      <c r="U102" s="225"/>
      <c r="V102" s="225"/>
      <c r="W102" s="225"/>
      <c r="X102" s="225"/>
      <c r="Y102" s="225"/>
      <c r="Z102" s="225"/>
      <c r="AA102" s="225"/>
      <c r="AB102" s="225"/>
      <c r="AC102" s="225"/>
    </row>
    <row r="103" spans="1:29">
      <c r="A103" s="176">
        <v>201702</v>
      </c>
      <c r="B103" s="225"/>
      <c r="C103" s="225"/>
      <c r="D103" s="225"/>
      <c r="E103" s="225"/>
      <c r="F103" s="225"/>
      <c r="G103" s="225"/>
      <c r="H103" s="225"/>
      <c r="I103" s="225"/>
      <c r="J103" s="225"/>
      <c r="K103" s="225"/>
      <c r="L103" s="225"/>
      <c r="M103" s="225"/>
      <c r="N103" s="225"/>
      <c r="O103" s="225"/>
      <c r="P103" s="225"/>
      <c r="Q103" s="225"/>
      <c r="R103" s="225"/>
      <c r="S103" s="225"/>
      <c r="T103" s="225"/>
      <c r="U103" s="225"/>
      <c r="V103" s="225"/>
      <c r="W103" s="225"/>
      <c r="X103" s="225"/>
      <c r="Y103" s="225"/>
      <c r="Z103" s="225"/>
      <c r="AA103" s="225"/>
      <c r="AB103" s="225"/>
      <c r="AC103" s="225"/>
    </row>
    <row r="104" spans="1:29">
      <c r="A104" s="176">
        <v>201702</v>
      </c>
      <c r="B104" s="225"/>
      <c r="C104" s="225"/>
      <c r="D104" s="225"/>
      <c r="E104" s="225"/>
      <c r="F104" s="225"/>
      <c r="G104" s="225"/>
      <c r="H104" s="225"/>
      <c r="I104" s="225"/>
      <c r="J104" s="225"/>
      <c r="K104" s="225"/>
      <c r="L104" s="225"/>
      <c r="M104" s="225"/>
      <c r="N104" s="225"/>
      <c r="O104" s="225"/>
      <c r="P104" s="225"/>
      <c r="Q104" s="225"/>
      <c r="R104" s="225"/>
      <c r="S104" s="225"/>
      <c r="T104" s="225"/>
      <c r="U104" s="225"/>
      <c r="V104" s="225"/>
      <c r="W104" s="225"/>
      <c r="X104" s="225"/>
      <c r="Y104" s="225"/>
      <c r="Z104" s="225"/>
      <c r="AA104" s="225"/>
      <c r="AB104" s="225"/>
      <c r="AC104" s="225"/>
    </row>
    <row r="105" spans="1:29">
      <c r="A105" s="176">
        <v>201702</v>
      </c>
      <c r="B105" s="225"/>
      <c r="C105" s="225"/>
      <c r="D105" s="225"/>
      <c r="E105" s="225"/>
      <c r="F105" s="225"/>
      <c r="G105" s="225"/>
      <c r="H105" s="225"/>
      <c r="I105" s="225"/>
      <c r="J105" s="225"/>
      <c r="K105" s="225"/>
      <c r="L105" s="225"/>
      <c r="M105" s="225"/>
      <c r="N105" s="225"/>
      <c r="O105" s="225"/>
      <c r="P105" s="225"/>
      <c r="Q105" s="225"/>
      <c r="R105" s="225"/>
      <c r="S105" s="225"/>
      <c r="T105" s="225"/>
      <c r="U105" s="225"/>
      <c r="V105" s="225"/>
      <c r="W105" s="225"/>
      <c r="X105" s="225"/>
      <c r="Y105" s="225"/>
      <c r="Z105" s="225"/>
      <c r="AA105" s="225"/>
      <c r="AB105" s="225"/>
      <c r="AC105" s="225"/>
    </row>
    <row r="106" spans="1:29">
      <c r="A106" s="176">
        <v>201702</v>
      </c>
      <c r="B106" s="225"/>
      <c r="C106" s="225"/>
      <c r="D106" s="225"/>
      <c r="E106" s="225"/>
      <c r="F106" s="225"/>
      <c r="G106" s="225"/>
      <c r="H106" s="225"/>
      <c r="I106" s="225"/>
      <c r="J106" s="225"/>
      <c r="K106" s="225"/>
      <c r="L106" s="225"/>
      <c r="M106" s="225"/>
      <c r="N106" s="225"/>
      <c r="O106" s="225"/>
      <c r="P106" s="225"/>
      <c r="Q106" s="225"/>
      <c r="R106" s="225"/>
      <c r="S106" s="225"/>
      <c r="T106" s="225"/>
      <c r="U106" s="225"/>
      <c r="V106" s="225"/>
      <c r="W106" s="225"/>
      <c r="X106" s="225"/>
      <c r="Y106" s="225"/>
      <c r="Z106" s="225"/>
      <c r="AA106" s="225"/>
      <c r="AB106" s="225"/>
      <c r="AC106" s="225"/>
    </row>
    <row r="107" spans="1:29">
      <c r="A107" s="176">
        <v>201702</v>
      </c>
      <c r="B107" s="225"/>
      <c r="C107" s="225"/>
      <c r="D107" s="225"/>
      <c r="E107" s="225"/>
      <c r="F107" s="225"/>
      <c r="G107" s="225"/>
      <c r="H107" s="225"/>
      <c r="I107" s="225"/>
      <c r="J107" s="225"/>
      <c r="K107" s="225"/>
      <c r="L107" s="225"/>
      <c r="M107" s="225"/>
      <c r="N107" s="225"/>
      <c r="O107" s="225"/>
      <c r="P107" s="225"/>
      <c r="Q107" s="225"/>
      <c r="R107" s="225"/>
      <c r="S107" s="225"/>
      <c r="T107" s="225"/>
      <c r="U107" s="225"/>
      <c r="V107" s="225"/>
      <c r="W107" s="225"/>
      <c r="X107" s="225"/>
      <c r="Y107" s="225"/>
      <c r="Z107" s="225"/>
      <c r="AA107" s="225"/>
      <c r="AB107" s="225"/>
      <c r="AC107" s="225"/>
    </row>
    <row r="108" spans="1:29">
      <c r="A108" s="176">
        <v>201702</v>
      </c>
      <c r="B108" s="225"/>
      <c r="C108" s="225"/>
      <c r="D108" s="225"/>
      <c r="E108" s="225"/>
      <c r="F108" s="225"/>
      <c r="G108" s="225"/>
      <c r="H108" s="225"/>
      <c r="I108" s="225"/>
      <c r="J108" s="225"/>
      <c r="K108" s="225"/>
      <c r="L108" s="225"/>
      <c r="M108" s="225"/>
      <c r="N108" s="225"/>
      <c r="O108" s="225"/>
      <c r="P108" s="225"/>
      <c r="Q108" s="225"/>
      <c r="R108" s="225"/>
      <c r="S108" s="225"/>
      <c r="T108" s="225"/>
      <c r="U108" s="225"/>
      <c r="V108" s="225"/>
      <c r="W108" s="225"/>
      <c r="X108" s="225"/>
      <c r="Y108" s="225"/>
      <c r="Z108" s="225"/>
      <c r="AA108" s="225"/>
      <c r="AB108" s="225"/>
      <c r="AC108" s="225"/>
    </row>
    <row r="109" spans="1:29">
      <c r="A109" s="176">
        <v>201702</v>
      </c>
      <c r="B109" s="225"/>
      <c r="C109" s="225"/>
      <c r="D109" s="225"/>
      <c r="E109" s="225"/>
      <c r="F109" s="225"/>
      <c r="G109" s="225"/>
      <c r="H109" s="225"/>
      <c r="I109" s="225"/>
      <c r="J109" s="225"/>
      <c r="K109" s="225"/>
      <c r="L109" s="225"/>
      <c r="M109" s="225"/>
      <c r="N109" s="225"/>
      <c r="O109" s="225"/>
      <c r="P109" s="225"/>
      <c r="Q109" s="225"/>
      <c r="R109" s="225"/>
      <c r="S109" s="225"/>
      <c r="T109" s="225"/>
      <c r="U109" s="225"/>
      <c r="V109" s="225"/>
      <c r="W109" s="225"/>
      <c r="X109" s="225"/>
      <c r="Y109" s="225"/>
      <c r="Z109" s="225"/>
      <c r="AA109" s="225"/>
      <c r="AB109" s="225"/>
      <c r="AC109" s="225"/>
    </row>
    <row r="110" spans="1:29">
      <c r="A110" s="176">
        <v>201702</v>
      </c>
      <c r="B110" s="225"/>
      <c r="C110" s="225"/>
      <c r="D110" s="225"/>
      <c r="E110" s="225"/>
      <c r="F110" s="225"/>
      <c r="G110" s="225"/>
      <c r="H110" s="225"/>
      <c r="I110" s="225"/>
      <c r="J110" s="225"/>
      <c r="K110" s="225"/>
      <c r="L110" s="225"/>
      <c r="M110" s="225"/>
      <c r="N110" s="225"/>
      <c r="O110" s="225"/>
      <c r="P110" s="225"/>
      <c r="Q110" s="225"/>
      <c r="R110" s="225"/>
      <c r="S110" s="225"/>
      <c r="T110" s="225"/>
      <c r="U110" s="225"/>
      <c r="V110" s="225"/>
      <c r="W110" s="225"/>
      <c r="X110" s="225"/>
      <c r="Y110" s="225"/>
      <c r="Z110" s="225"/>
      <c r="AA110" s="225"/>
      <c r="AB110" s="225"/>
      <c r="AC110" s="225"/>
    </row>
    <row r="111" spans="1:29">
      <c r="A111" s="176">
        <v>201702</v>
      </c>
      <c r="B111" s="225"/>
      <c r="C111" s="225"/>
      <c r="D111" s="225"/>
      <c r="E111" s="225"/>
      <c r="F111" s="225"/>
      <c r="G111" s="225"/>
      <c r="H111" s="225"/>
      <c r="I111" s="225"/>
      <c r="J111" s="225"/>
      <c r="K111" s="225"/>
      <c r="L111" s="225"/>
      <c r="M111" s="225"/>
      <c r="N111" s="225"/>
      <c r="O111" s="225"/>
      <c r="P111" s="225"/>
      <c r="Q111" s="225"/>
      <c r="R111" s="225"/>
      <c r="S111" s="225"/>
      <c r="T111" s="225"/>
      <c r="U111" s="225"/>
      <c r="V111" s="225"/>
      <c r="W111" s="225"/>
      <c r="X111" s="225"/>
      <c r="Y111" s="225"/>
      <c r="Z111" s="225"/>
      <c r="AA111" s="225"/>
      <c r="AB111" s="225"/>
      <c r="AC111" s="225"/>
    </row>
    <row r="112" spans="1:29">
      <c r="A112" s="176">
        <v>201702</v>
      </c>
      <c r="B112" s="225"/>
      <c r="C112" s="225"/>
      <c r="D112" s="225"/>
      <c r="E112" s="225"/>
      <c r="F112" s="225"/>
      <c r="G112" s="225"/>
      <c r="H112" s="225"/>
      <c r="I112" s="225"/>
      <c r="J112" s="225"/>
      <c r="K112" s="225"/>
      <c r="L112" s="225"/>
      <c r="M112" s="225"/>
      <c r="N112" s="225"/>
      <c r="O112" s="225"/>
      <c r="P112" s="225"/>
      <c r="Q112" s="225"/>
      <c r="R112" s="225"/>
      <c r="S112" s="225"/>
      <c r="T112" s="225"/>
      <c r="U112" s="225"/>
      <c r="V112" s="225"/>
      <c r="W112" s="225"/>
      <c r="X112" s="225"/>
      <c r="Y112" s="225"/>
      <c r="Z112" s="225"/>
      <c r="AA112" s="225"/>
      <c r="AB112" s="225"/>
      <c r="AC112" s="225"/>
    </row>
    <row r="113" spans="1:29">
      <c r="A113" s="176">
        <v>201702</v>
      </c>
      <c r="B113" s="225"/>
      <c r="C113" s="225"/>
      <c r="D113" s="225"/>
      <c r="E113" s="225"/>
      <c r="F113" s="225"/>
      <c r="G113" s="225"/>
      <c r="H113" s="225"/>
      <c r="I113" s="225"/>
      <c r="J113" s="225"/>
      <c r="K113" s="225"/>
      <c r="L113" s="225"/>
      <c r="M113" s="225"/>
      <c r="N113" s="225"/>
      <c r="O113" s="225"/>
      <c r="P113" s="225"/>
      <c r="Q113" s="225"/>
      <c r="R113" s="225"/>
      <c r="S113" s="225"/>
      <c r="T113" s="225"/>
      <c r="U113" s="225"/>
      <c r="V113" s="225"/>
      <c r="W113" s="225"/>
      <c r="X113" s="225"/>
      <c r="Y113" s="225"/>
      <c r="Z113" s="225"/>
      <c r="AA113" s="225"/>
      <c r="AB113" s="225"/>
      <c r="AC113" s="225"/>
    </row>
    <row r="114" spans="1:29">
      <c r="A114" s="176">
        <v>201702</v>
      </c>
      <c r="B114" s="225"/>
      <c r="C114" s="225"/>
      <c r="D114" s="225"/>
      <c r="E114" s="225"/>
      <c r="F114" s="225"/>
      <c r="G114" s="225"/>
      <c r="H114" s="225"/>
      <c r="I114" s="225"/>
      <c r="J114" s="225"/>
      <c r="K114" s="225"/>
      <c r="L114" s="225"/>
      <c r="M114" s="225"/>
      <c r="N114" s="225"/>
      <c r="O114" s="225"/>
      <c r="P114" s="225"/>
      <c r="Q114" s="225"/>
      <c r="R114" s="225"/>
      <c r="S114" s="225"/>
      <c r="T114" s="225"/>
      <c r="U114" s="225"/>
      <c r="V114" s="225"/>
      <c r="W114" s="225"/>
      <c r="X114" s="225"/>
      <c r="Y114" s="225"/>
      <c r="Z114" s="225"/>
      <c r="AA114" s="225"/>
      <c r="AB114" s="225"/>
      <c r="AC114" s="225"/>
    </row>
    <row r="115" spans="1:29">
      <c r="A115" s="176">
        <v>201702</v>
      </c>
      <c r="B115" s="225"/>
      <c r="C115" s="225"/>
      <c r="D115" s="225"/>
      <c r="E115" s="225"/>
      <c r="F115" s="225"/>
      <c r="G115" s="225"/>
      <c r="H115" s="225"/>
      <c r="I115" s="225"/>
      <c r="J115" s="225"/>
      <c r="K115" s="225"/>
      <c r="L115" s="225"/>
      <c r="M115" s="225"/>
      <c r="N115" s="225"/>
      <c r="O115" s="225"/>
      <c r="P115" s="225"/>
      <c r="Q115" s="225"/>
      <c r="R115" s="225"/>
      <c r="S115" s="225"/>
      <c r="T115" s="225"/>
      <c r="U115" s="225"/>
      <c r="V115" s="225"/>
      <c r="W115" s="225"/>
      <c r="X115" s="225"/>
      <c r="Y115" s="225"/>
      <c r="Z115" s="225"/>
      <c r="AA115" s="225"/>
      <c r="AB115" s="225"/>
      <c r="AC115" s="225"/>
    </row>
    <row r="116" spans="1:29">
      <c r="A116" s="176">
        <v>201702</v>
      </c>
      <c r="B116" s="225"/>
      <c r="C116" s="225"/>
      <c r="D116" s="225"/>
      <c r="E116" s="225"/>
      <c r="F116" s="225"/>
      <c r="G116" s="225"/>
      <c r="H116" s="225"/>
      <c r="I116" s="225"/>
      <c r="J116" s="225"/>
      <c r="K116" s="225"/>
      <c r="L116" s="225"/>
      <c r="M116" s="225"/>
      <c r="N116" s="225"/>
      <c r="O116" s="225"/>
      <c r="P116" s="225"/>
      <c r="Q116" s="225"/>
      <c r="R116" s="225"/>
      <c r="S116" s="225"/>
      <c r="T116" s="225"/>
      <c r="U116" s="225"/>
      <c r="V116" s="225"/>
      <c r="W116" s="225"/>
      <c r="X116" s="225"/>
      <c r="Y116" s="225"/>
      <c r="Z116" s="225"/>
      <c r="AA116" s="225"/>
      <c r="AB116" s="225"/>
      <c r="AC116" s="225"/>
    </row>
    <row r="117" spans="1:29">
      <c r="A117" s="176">
        <v>201702</v>
      </c>
      <c r="B117" s="225"/>
      <c r="C117" s="225"/>
      <c r="D117" s="225"/>
      <c r="E117" s="225"/>
      <c r="F117" s="225"/>
      <c r="G117" s="225"/>
      <c r="H117" s="225"/>
      <c r="I117" s="225"/>
      <c r="J117" s="225"/>
      <c r="K117" s="225"/>
      <c r="L117" s="225"/>
      <c r="M117" s="225"/>
      <c r="N117" s="225"/>
      <c r="O117" s="225"/>
      <c r="P117" s="225"/>
      <c r="Q117" s="225"/>
      <c r="R117" s="225"/>
      <c r="S117" s="225"/>
      <c r="T117" s="225"/>
      <c r="U117" s="225"/>
      <c r="V117" s="225"/>
      <c r="W117" s="225"/>
      <c r="X117" s="225"/>
      <c r="Y117" s="225"/>
      <c r="Z117" s="225"/>
      <c r="AA117" s="225"/>
      <c r="AB117" s="225"/>
      <c r="AC117" s="225"/>
    </row>
    <row r="118" spans="1:29">
      <c r="A118" s="176">
        <v>201702</v>
      </c>
      <c r="B118" s="225"/>
      <c r="C118" s="225"/>
      <c r="D118" s="225"/>
      <c r="E118" s="225"/>
      <c r="F118" s="225"/>
      <c r="G118" s="225"/>
      <c r="H118" s="225"/>
      <c r="I118" s="225"/>
      <c r="J118" s="225"/>
      <c r="K118" s="225"/>
      <c r="L118" s="225"/>
      <c r="M118" s="225"/>
      <c r="N118" s="225"/>
      <c r="O118" s="225"/>
      <c r="P118" s="225"/>
      <c r="Q118" s="225"/>
      <c r="R118" s="225"/>
      <c r="S118" s="225"/>
      <c r="T118" s="225"/>
      <c r="U118" s="225"/>
      <c r="V118" s="225"/>
      <c r="W118" s="225"/>
      <c r="X118" s="225"/>
      <c r="Y118" s="225"/>
      <c r="Z118" s="225"/>
      <c r="AA118" s="225"/>
      <c r="AB118" s="225"/>
      <c r="AC118" s="225"/>
    </row>
  </sheetData>
  <autoFilter ref="A10:AD118"/>
  <phoneticPr fontId="9" type="noConversion"/>
  <hyperlinks>
    <hyperlink ref="E1" location="目录!C4" display="返回"/>
  </hyperlinks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workbookViewId="0">
      <selection activeCell="D9" sqref="D9"/>
    </sheetView>
  </sheetViews>
  <sheetFormatPr defaultRowHeight="12.9"/>
  <cols>
    <col min="1" max="1" width="27.26171875" style="123" bestFit="1" customWidth="1"/>
    <col min="2" max="8" width="12.47265625" style="123" customWidth="1"/>
    <col min="9" max="9" width="10.1015625" style="123" customWidth="1"/>
    <col min="10" max="10" width="13.3671875" style="123" bestFit="1" customWidth="1"/>
    <col min="11" max="11" width="9" style="123"/>
    <col min="12" max="12" width="9.3671875" style="123" bestFit="1" customWidth="1"/>
    <col min="13" max="259" width="9" style="123"/>
    <col min="260" max="260" width="12.62890625" style="123" customWidth="1"/>
    <col min="261" max="262" width="17.47265625" style="123" customWidth="1"/>
    <col min="263" max="264" width="16.3671875" style="123" customWidth="1"/>
    <col min="265" max="265" width="14.1015625" style="123" customWidth="1"/>
    <col min="266" max="515" width="9" style="123"/>
    <col min="516" max="516" width="12.62890625" style="123" customWidth="1"/>
    <col min="517" max="518" width="17.47265625" style="123" customWidth="1"/>
    <col min="519" max="520" width="16.3671875" style="123" customWidth="1"/>
    <col min="521" max="521" width="14.1015625" style="123" customWidth="1"/>
    <col min="522" max="771" width="9" style="123"/>
    <col min="772" max="772" width="12.62890625" style="123" customWidth="1"/>
    <col min="773" max="774" width="17.47265625" style="123" customWidth="1"/>
    <col min="775" max="776" width="16.3671875" style="123" customWidth="1"/>
    <col min="777" max="777" width="14.1015625" style="123" customWidth="1"/>
    <col min="778" max="1027" width="9" style="123"/>
    <col min="1028" max="1028" width="12.62890625" style="123" customWidth="1"/>
    <col min="1029" max="1030" width="17.47265625" style="123" customWidth="1"/>
    <col min="1031" max="1032" width="16.3671875" style="123" customWidth="1"/>
    <col min="1033" max="1033" width="14.1015625" style="123" customWidth="1"/>
    <col min="1034" max="1283" width="9" style="123"/>
    <col min="1284" max="1284" width="12.62890625" style="123" customWidth="1"/>
    <col min="1285" max="1286" width="17.47265625" style="123" customWidth="1"/>
    <col min="1287" max="1288" width="16.3671875" style="123" customWidth="1"/>
    <col min="1289" max="1289" width="14.1015625" style="123" customWidth="1"/>
    <col min="1290" max="1539" width="9" style="123"/>
    <col min="1540" max="1540" width="12.62890625" style="123" customWidth="1"/>
    <col min="1541" max="1542" width="17.47265625" style="123" customWidth="1"/>
    <col min="1543" max="1544" width="16.3671875" style="123" customWidth="1"/>
    <col min="1545" max="1545" width="14.1015625" style="123" customWidth="1"/>
    <col min="1546" max="1795" width="9" style="123"/>
    <col min="1796" max="1796" width="12.62890625" style="123" customWidth="1"/>
    <col min="1797" max="1798" width="17.47265625" style="123" customWidth="1"/>
    <col min="1799" max="1800" width="16.3671875" style="123" customWidth="1"/>
    <col min="1801" max="1801" width="14.1015625" style="123" customWidth="1"/>
    <col min="1802" max="2051" width="9" style="123"/>
    <col min="2052" max="2052" width="12.62890625" style="123" customWidth="1"/>
    <col min="2053" max="2054" width="17.47265625" style="123" customWidth="1"/>
    <col min="2055" max="2056" width="16.3671875" style="123" customWidth="1"/>
    <col min="2057" max="2057" width="14.1015625" style="123" customWidth="1"/>
    <col min="2058" max="2307" width="9" style="123"/>
    <col min="2308" max="2308" width="12.62890625" style="123" customWidth="1"/>
    <col min="2309" max="2310" width="17.47265625" style="123" customWidth="1"/>
    <col min="2311" max="2312" width="16.3671875" style="123" customWidth="1"/>
    <col min="2313" max="2313" width="14.1015625" style="123" customWidth="1"/>
    <col min="2314" max="2563" width="9" style="123"/>
    <col min="2564" max="2564" width="12.62890625" style="123" customWidth="1"/>
    <col min="2565" max="2566" width="17.47265625" style="123" customWidth="1"/>
    <col min="2567" max="2568" width="16.3671875" style="123" customWidth="1"/>
    <col min="2569" max="2569" width="14.1015625" style="123" customWidth="1"/>
    <col min="2570" max="2819" width="9" style="123"/>
    <col min="2820" max="2820" width="12.62890625" style="123" customWidth="1"/>
    <col min="2821" max="2822" width="17.47265625" style="123" customWidth="1"/>
    <col min="2823" max="2824" width="16.3671875" style="123" customWidth="1"/>
    <col min="2825" max="2825" width="14.1015625" style="123" customWidth="1"/>
    <col min="2826" max="3075" width="9" style="123"/>
    <col min="3076" max="3076" width="12.62890625" style="123" customWidth="1"/>
    <col min="3077" max="3078" width="17.47265625" style="123" customWidth="1"/>
    <col min="3079" max="3080" width="16.3671875" style="123" customWidth="1"/>
    <col min="3081" max="3081" width="14.1015625" style="123" customWidth="1"/>
    <col min="3082" max="3331" width="9" style="123"/>
    <col min="3332" max="3332" width="12.62890625" style="123" customWidth="1"/>
    <col min="3333" max="3334" width="17.47265625" style="123" customWidth="1"/>
    <col min="3335" max="3336" width="16.3671875" style="123" customWidth="1"/>
    <col min="3337" max="3337" width="14.1015625" style="123" customWidth="1"/>
    <col min="3338" max="3587" width="9" style="123"/>
    <col min="3588" max="3588" width="12.62890625" style="123" customWidth="1"/>
    <col min="3589" max="3590" width="17.47265625" style="123" customWidth="1"/>
    <col min="3591" max="3592" width="16.3671875" style="123" customWidth="1"/>
    <col min="3593" max="3593" width="14.1015625" style="123" customWidth="1"/>
    <col min="3594" max="3843" width="9" style="123"/>
    <col min="3844" max="3844" width="12.62890625" style="123" customWidth="1"/>
    <col min="3845" max="3846" width="17.47265625" style="123" customWidth="1"/>
    <col min="3847" max="3848" width="16.3671875" style="123" customWidth="1"/>
    <col min="3849" max="3849" width="14.1015625" style="123" customWidth="1"/>
    <col min="3850" max="4099" width="9" style="123"/>
    <col min="4100" max="4100" width="12.62890625" style="123" customWidth="1"/>
    <col min="4101" max="4102" width="17.47265625" style="123" customWidth="1"/>
    <col min="4103" max="4104" width="16.3671875" style="123" customWidth="1"/>
    <col min="4105" max="4105" width="14.1015625" style="123" customWidth="1"/>
    <col min="4106" max="4355" width="9" style="123"/>
    <col min="4356" max="4356" width="12.62890625" style="123" customWidth="1"/>
    <col min="4357" max="4358" width="17.47265625" style="123" customWidth="1"/>
    <col min="4359" max="4360" width="16.3671875" style="123" customWidth="1"/>
    <col min="4361" max="4361" width="14.1015625" style="123" customWidth="1"/>
    <col min="4362" max="4611" width="9" style="123"/>
    <col min="4612" max="4612" width="12.62890625" style="123" customWidth="1"/>
    <col min="4613" max="4614" width="17.47265625" style="123" customWidth="1"/>
    <col min="4615" max="4616" width="16.3671875" style="123" customWidth="1"/>
    <col min="4617" max="4617" width="14.1015625" style="123" customWidth="1"/>
    <col min="4618" max="4867" width="9" style="123"/>
    <col min="4868" max="4868" width="12.62890625" style="123" customWidth="1"/>
    <col min="4869" max="4870" width="17.47265625" style="123" customWidth="1"/>
    <col min="4871" max="4872" width="16.3671875" style="123" customWidth="1"/>
    <col min="4873" max="4873" width="14.1015625" style="123" customWidth="1"/>
    <col min="4874" max="5123" width="9" style="123"/>
    <col min="5124" max="5124" width="12.62890625" style="123" customWidth="1"/>
    <col min="5125" max="5126" width="17.47265625" style="123" customWidth="1"/>
    <col min="5127" max="5128" width="16.3671875" style="123" customWidth="1"/>
    <col min="5129" max="5129" width="14.1015625" style="123" customWidth="1"/>
    <col min="5130" max="5379" width="9" style="123"/>
    <col min="5380" max="5380" width="12.62890625" style="123" customWidth="1"/>
    <col min="5381" max="5382" width="17.47265625" style="123" customWidth="1"/>
    <col min="5383" max="5384" width="16.3671875" style="123" customWidth="1"/>
    <col min="5385" max="5385" width="14.1015625" style="123" customWidth="1"/>
    <col min="5386" max="5635" width="9" style="123"/>
    <col min="5636" max="5636" width="12.62890625" style="123" customWidth="1"/>
    <col min="5637" max="5638" width="17.47265625" style="123" customWidth="1"/>
    <col min="5639" max="5640" width="16.3671875" style="123" customWidth="1"/>
    <col min="5641" max="5641" width="14.1015625" style="123" customWidth="1"/>
    <col min="5642" max="5891" width="9" style="123"/>
    <col min="5892" max="5892" width="12.62890625" style="123" customWidth="1"/>
    <col min="5893" max="5894" width="17.47265625" style="123" customWidth="1"/>
    <col min="5895" max="5896" width="16.3671875" style="123" customWidth="1"/>
    <col min="5897" max="5897" width="14.1015625" style="123" customWidth="1"/>
    <col min="5898" max="6147" width="9" style="123"/>
    <col min="6148" max="6148" width="12.62890625" style="123" customWidth="1"/>
    <col min="6149" max="6150" width="17.47265625" style="123" customWidth="1"/>
    <col min="6151" max="6152" width="16.3671875" style="123" customWidth="1"/>
    <col min="6153" max="6153" width="14.1015625" style="123" customWidth="1"/>
    <col min="6154" max="6403" width="9" style="123"/>
    <col min="6404" max="6404" width="12.62890625" style="123" customWidth="1"/>
    <col min="6405" max="6406" width="17.47265625" style="123" customWidth="1"/>
    <col min="6407" max="6408" width="16.3671875" style="123" customWidth="1"/>
    <col min="6409" max="6409" width="14.1015625" style="123" customWidth="1"/>
    <col min="6410" max="6659" width="9" style="123"/>
    <col min="6660" max="6660" width="12.62890625" style="123" customWidth="1"/>
    <col min="6661" max="6662" width="17.47265625" style="123" customWidth="1"/>
    <col min="6663" max="6664" width="16.3671875" style="123" customWidth="1"/>
    <col min="6665" max="6665" width="14.1015625" style="123" customWidth="1"/>
    <col min="6666" max="6915" width="9" style="123"/>
    <col min="6916" max="6916" width="12.62890625" style="123" customWidth="1"/>
    <col min="6917" max="6918" width="17.47265625" style="123" customWidth="1"/>
    <col min="6919" max="6920" width="16.3671875" style="123" customWidth="1"/>
    <col min="6921" max="6921" width="14.1015625" style="123" customWidth="1"/>
    <col min="6922" max="7171" width="9" style="123"/>
    <col min="7172" max="7172" width="12.62890625" style="123" customWidth="1"/>
    <col min="7173" max="7174" width="17.47265625" style="123" customWidth="1"/>
    <col min="7175" max="7176" width="16.3671875" style="123" customWidth="1"/>
    <col min="7177" max="7177" width="14.1015625" style="123" customWidth="1"/>
    <col min="7178" max="7427" width="9" style="123"/>
    <col min="7428" max="7428" width="12.62890625" style="123" customWidth="1"/>
    <col min="7429" max="7430" width="17.47265625" style="123" customWidth="1"/>
    <col min="7431" max="7432" width="16.3671875" style="123" customWidth="1"/>
    <col min="7433" max="7433" width="14.1015625" style="123" customWidth="1"/>
    <col min="7434" max="7683" width="9" style="123"/>
    <col min="7684" max="7684" width="12.62890625" style="123" customWidth="1"/>
    <col min="7685" max="7686" width="17.47265625" style="123" customWidth="1"/>
    <col min="7687" max="7688" width="16.3671875" style="123" customWidth="1"/>
    <col min="7689" max="7689" width="14.1015625" style="123" customWidth="1"/>
    <col min="7690" max="7939" width="9" style="123"/>
    <col min="7940" max="7940" width="12.62890625" style="123" customWidth="1"/>
    <col min="7941" max="7942" width="17.47265625" style="123" customWidth="1"/>
    <col min="7943" max="7944" width="16.3671875" style="123" customWidth="1"/>
    <col min="7945" max="7945" width="14.1015625" style="123" customWidth="1"/>
    <col min="7946" max="8195" width="9" style="123"/>
    <col min="8196" max="8196" width="12.62890625" style="123" customWidth="1"/>
    <col min="8197" max="8198" width="17.47265625" style="123" customWidth="1"/>
    <col min="8199" max="8200" width="16.3671875" style="123" customWidth="1"/>
    <col min="8201" max="8201" width="14.1015625" style="123" customWidth="1"/>
    <col min="8202" max="8451" width="9" style="123"/>
    <col min="8452" max="8452" width="12.62890625" style="123" customWidth="1"/>
    <col min="8453" max="8454" width="17.47265625" style="123" customWidth="1"/>
    <col min="8455" max="8456" width="16.3671875" style="123" customWidth="1"/>
    <col min="8457" max="8457" width="14.1015625" style="123" customWidth="1"/>
    <col min="8458" max="8707" width="9" style="123"/>
    <col min="8708" max="8708" width="12.62890625" style="123" customWidth="1"/>
    <col min="8709" max="8710" width="17.47265625" style="123" customWidth="1"/>
    <col min="8711" max="8712" width="16.3671875" style="123" customWidth="1"/>
    <col min="8713" max="8713" width="14.1015625" style="123" customWidth="1"/>
    <col min="8714" max="8963" width="9" style="123"/>
    <col min="8964" max="8964" width="12.62890625" style="123" customWidth="1"/>
    <col min="8965" max="8966" width="17.47265625" style="123" customWidth="1"/>
    <col min="8967" max="8968" width="16.3671875" style="123" customWidth="1"/>
    <col min="8969" max="8969" width="14.1015625" style="123" customWidth="1"/>
    <col min="8970" max="9219" width="9" style="123"/>
    <col min="9220" max="9220" width="12.62890625" style="123" customWidth="1"/>
    <col min="9221" max="9222" width="17.47265625" style="123" customWidth="1"/>
    <col min="9223" max="9224" width="16.3671875" style="123" customWidth="1"/>
    <col min="9225" max="9225" width="14.1015625" style="123" customWidth="1"/>
    <col min="9226" max="9475" width="9" style="123"/>
    <col min="9476" max="9476" width="12.62890625" style="123" customWidth="1"/>
    <col min="9477" max="9478" width="17.47265625" style="123" customWidth="1"/>
    <col min="9479" max="9480" width="16.3671875" style="123" customWidth="1"/>
    <col min="9481" max="9481" width="14.1015625" style="123" customWidth="1"/>
    <col min="9482" max="9731" width="9" style="123"/>
    <col min="9732" max="9732" width="12.62890625" style="123" customWidth="1"/>
    <col min="9733" max="9734" width="17.47265625" style="123" customWidth="1"/>
    <col min="9735" max="9736" width="16.3671875" style="123" customWidth="1"/>
    <col min="9737" max="9737" width="14.1015625" style="123" customWidth="1"/>
    <col min="9738" max="9987" width="9" style="123"/>
    <col min="9988" max="9988" width="12.62890625" style="123" customWidth="1"/>
    <col min="9989" max="9990" width="17.47265625" style="123" customWidth="1"/>
    <col min="9991" max="9992" width="16.3671875" style="123" customWidth="1"/>
    <col min="9993" max="9993" width="14.1015625" style="123" customWidth="1"/>
    <col min="9994" max="10243" width="9" style="123"/>
    <col min="10244" max="10244" width="12.62890625" style="123" customWidth="1"/>
    <col min="10245" max="10246" width="17.47265625" style="123" customWidth="1"/>
    <col min="10247" max="10248" width="16.3671875" style="123" customWidth="1"/>
    <col min="10249" max="10249" width="14.1015625" style="123" customWidth="1"/>
    <col min="10250" max="10499" width="9" style="123"/>
    <col min="10500" max="10500" width="12.62890625" style="123" customWidth="1"/>
    <col min="10501" max="10502" width="17.47265625" style="123" customWidth="1"/>
    <col min="10503" max="10504" width="16.3671875" style="123" customWidth="1"/>
    <col min="10505" max="10505" width="14.1015625" style="123" customWidth="1"/>
    <col min="10506" max="10755" width="9" style="123"/>
    <col min="10756" max="10756" width="12.62890625" style="123" customWidth="1"/>
    <col min="10757" max="10758" width="17.47265625" style="123" customWidth="1"/>
    <col min="10759" max="10760" width="16.3671875" style="123" customWidth="1"/>
    <col min="10761" max="10761" width="14.1015625" style="123" customWidth="1"/>
    <col min="10762" max="11011" width="9" style="123"/>
    <col min="11012" max="11012" width="12.62890625" style="123" customWidth="1"/>
    <col min="11013" max="11014" width="17.47265625" style="123" customWidth="1"/>
    <col min="11015" max="11016" width="16.3671875" style="123" customWidth="1"/>
    <col min="11017" max="11017" width="14.1015625" style="123" customWidth="1"/>
    <col min="11018" max="11267" width="9" style="123"/>
    <col min="11268" max="11268" width="12.62890625" style="123" customWidth="1"/>
    <col min="11269" max="11270" width="17.47265625" style="123" customWidth="1"/>
    <col min="11271" max="11272" width="16.3671875" style="123" customWidth="1"/>
    <col min="11273" max="11273" width="14.1015625" style="123" customWidth="1"/>
    <col min="11274" max="11523" width="9" style="123"/>
    <col min="11524" max="11524" width="12.62890625" style="123" customWidth="1"/>
    <col min="11525" max="11526" width="17.47265625" style="123" customWidth="1"/>
    <col min="11527" max="11528" width="16.3671875" style="123" customWidth="1"/>
    <col min="11529" max="11529" width="14.1015625" style="123" customWidth="1"/>
    <col min="11530" max="11779" width="9" style="123"/>
    <col min="11780" max="11780" width="12.62890625" style="123" customWidth="1"/>
    <col min="11781" max="11782" width="17.47265625" style="123" customWidth="1"/>
    <col min="11783" max="11784" width="16.3671875" style="123" customWidth="1"/>
    <col min="11785" max="11785" width="14.1015625" style="123" customWidth="1"/>
    <col min="11786" max="12035" width="9" style="123"/>
    <col min="12036" max="12036" width="12.62890625" style="123" customWidth="1"/>
    <col min="12037" max="12038" width="17.47265625" style="123" customWidth="1"/>
    <col min="12039" max="12040" width="16.3671875" style="123" customWidth="1"/>
    <col min="12041" max="12041" width="14.1015625" style="123" customWidth="1"/>
    <col min="12042" max="12291" width="9" style="123"/>
    <col min="12292" max="12292" width="12.62890625" style="123" customWidth="1"/>
    <col min="12293" max="12294" width="17.47265625" style="123" customWidth="1"/>
    <col min="12295" max="12296" width="16.3671875" style="123" customWidth="1"/>
    <col min="12297" max="12297" width="14.1015625" style="123" customWidth="1"/>
    <col min="12298" max="12547" width="9" style="123"/>
    <col min="12548" max="12548" width="12.62890625" style="123" customWidth="1"/>
    <col min="12549" max="12550" width="17.47265625" style="123" customWidth="1"/>
    <col min="12551" max="12552" width="16.3671875" style="123" customWidth="1"/>
    <col min="12553" max="12553" width="14.1015625" style="123" customWidth="1"/>
    <col min="12554" max="12803" width="9" style="123"/>
    <col min="12804" max="12804" width="12.62890625" style="123" customWidth="1"/>
    <col min="12805" max="12806" width="17.47265625" style="123" customWidth="1"/>
    <col min="12807" max="12808" width="16.3671875" style="123" customWidth="1"/>
    <col min="12809" max="12809" width="14.1015625" style="123" customWidth="1"/>
    <col min="12810" max="13059" width="9" style="123"/>
    <col min="13060" max="13060" width="12.62890625" style="123" customWidth="1"/>
    <col min="13061" max="13062" width="17.47265625" style="123" customWidth="1"/>
    <col min="13063" max="13064" width="16.3671875" style="123" customWidth="1"/>
    <col min="13065" max="13065" width="14.1015625" style="123" customWidth="1"/>
    <col min="13066" max="13315" width="9" style="123"/>
    <col min="13316" max="13316" width="12.62890625" style="123" customWidth="1"/>
    <col min="13317" max="13318" width="17.47265625" style="123" customWidth="1"/>
    <col min="13319" max="13320" width="16.3671875" style="123" customWidth="1"/>
    <col min="13321" max="13321" width="14.1015625" style="123" customWidth="1"/>
    <col min="13322" max="13571" width="9" style="123"/>
    <col min="13572" max="13572" width="12.62890625" style="123" customWidth="1"/>
    <col min="13573" max="13574" width="17.47265625" style="123" customWidth="1"/>
    <col min="13575" max="13576" width="16.3671875" style="123" customWidth="1"/>
    <col min="13577" max="13577" width="14.1015625" style="123" customWidth="1"/>
    <col min="13578" max="13827" width="9" style="123"/>
    <col min="13828" max="13828" width="12.62890625" style="123" customWidth="1"/>
    <col min="13829" max="13830" width="17.47265625" style="123" customWidth="1"/>
    <col min="13831" max="13832" width="16.3671875" style="123" customWidth="1"/>
    <col min="13833" max="13833" width="14.1015625" style="123" customWidth="1"/>
    <col min="13834" max="14083" width="9" style="123"/>
    <col min="14084" max="14084" width="12.62890625" style="123" customWidth="1"/>
    <col min="14085" max="14086" width="17.47265625" style="123" customWidth="1"/>
    <col min="14087" max="14088" width="16.3671875" style="123" customWidth="1"/>
    <col min="14089" max="14089" width="14.1015625" style="123" customWidth="1"/>
    <col min="14090" max="14339" width="9" style="123"/>
    <col min="14340" max="14340" width="12.62890625" style="123" customWidth="1"/>
    <col min="14341" max="14342" width="17.47265625" style="123" customWidth="1"/>
    <col min="14343" max="14344" width="16.3671875" style="123" customWidth="1"/>
    <col min="14345" max="14345" width="14.1015625" style="123" customWidth="1"/>
    <col min="14346" max="14595" width="9" style="123"/>
    <col min="14596" max="14596" width="12.62890625" style="123" customWidth="1"/>
    <col min="14597" max="14598" width="17.47265625" style="123" customWidth="1"/>
    <col min="14599" max="14600" width="16.3671875" style="123" customWidth="1"/>
    <col min="14601" max="14601" width="14.1015625" style="123" customWidth="1"/>
    <col min="14602" max="14851" width="9" style="123"/>
    <col min="14852" max="14852" width="12.62890625" style="123" customWidth="1"/>
    <col min="14853" max="14854" width="17.47265625" style="123" customWidth="1"/>
    <col min="14855" max="14856" width="16.3671875" style="123" customWidth="1"/>
    <col min="14857" max="14857" width="14.1015625" style="123" customWidth="1"/>
    <col min="14858" max="15107" width="9" style="123"/>
    <col min="15108" max="15108" width="12.62890625" style="123" customWidth="1"/>
    <col min="15109" max="15110" width="17.47265625" style="123" customWidth="1"/>
    <col min="15111" max="15112" width="16.3671875" style="123" customWidth="1"/>
    <col min="15113" max="15113" width="14.1015625" style="123" customWidth="1"/>
    <col min="15114" max="15363" width="9" style="123"/>
    <col min="15364" max="15364" width="12.62890625" style="123" customWidth="1"/>
    <col min="15365" max="15366" width="17.47265625" style="123" customWidth="1"/>
    <col min="15367" max="15368" width="16.3671875" style="123" customWidth="1"/>
    <col min="15369" max="15369" width="14.1015625" style="123" customWidth="1"/>
    <col min="15370" max="15619" width="9" style="123"/>
    <col min="15620" max="15620" width="12.62890625" style="123" customWidth="1"/>
    <col min="15621" max="15622" width="17.47265625" style="123" customWidth="1"/>
    <col min="15623" max="15624" width="16.3671875" style="123" customWidth="1"/>
    <col min="15625" max="15625" width="14.1015625" style="123" customWidth="1"/>
    <col min="15626" max="15875" width="9" style="123"/>
    <col min="15876" max="15876" width="12.62890625" style="123" customWidth="1"/>
    <col min="15877" max="15878" width="17.47265625" style="123" customWidth="1"/>
    <col min="15879" max="15880" width="16.3671875" style="123" customWidth="1"/>
    <col min="15881" max="15881" width="14.1015625" style="123" customWidth="1"/>
    <col min="15882" max="16131" width="9" style="123"/>
    <col min="16132" max="16132" width="12.62890625" style="123" customWidth="1"/>
    <col min="16133" max="16134" width="17.47265625" style="123" customWidth="1"/>
    <col min="16135" max="16136" width="16.3671875" style="123" customWidth="1"/>
    <col min="16137" max="16137" width="14.1015625" style="123" customWidth="1"/>
    <col min="16138" max="16384" width="9" style="123"/>
  </cols>
  <sheetData>
    <row r="1" spans="1:9">
      <c r="A1" s="149"/>
      <c r="B1" s="149"/>
      <c r="C1" s="260" t="s">
        <v>634</v>
      </c>
      <c r="D1" s="150"/>
      <c r="E1" s="150"/>
      <c r="F1" s="150"/>
      <c r="G1" s="151"/>
      <c r="H1" s="151"/>
    </row>
    <row r="2" spans="1:9" ht="30.6">
      <c r="A2" s="178" t="s">
        <v>677</v>
      </c>
      <c r="B2" s="205" t="s">
        <v>945</v>
      </c>
      <c r="C2" s="210" t="s">
        <v>946</v>
      </c>
      <c r="D2" s="205" t="s">
        <v>947</v>
      </c>
      <c r="E2" s="210" t="s">
        <v>948</v>
      </c>
      <c r="F2" s="205" t="s">
        <v>949</v>
      </c>
      <c r="G2" s="210" t="s">
        <v>950</v>
      </c>
      <c r="H2" s="206" t="s">
        <v>713</v>
      </c>
      <c r="I2" s="206" t="s">
        <v>296</v>
      </c>
    </row>
    <row r="3" spans="1:9" ht="15.3">
      <c r="A3" s="152" t="s">
        <v>297</v>
      </c>
      <c r="B3" s="157"/>
      <c r="C3" s="211"/>
      <c r="D3" s="157"/>
      <c r="E3" s="211"/>
      <c r="F3" s="157"/>
      <c r="G3" s="211"/>
      <c r="H3" s="180"/>
      <c r="I3" s="154" t="e">
        <f t="shared" ref="I3:I13" si="0">H3/(D3+E3)</f>
        <v>#DIV/0!</v>
      </c>
    </row>
    <row r="4" spans="1:9" ht="15.3">
      <c r="A4" s="152" t="s">
        <v>298</v>
      </c>
      <c r="B4" s="157"/>
      <c r="C4" s="211"/>
      <c r="D4" s="157"/>
      <c r="E4" s="211"/>
      <c r="F4" s="157"/>
      <c r="G4" s="211"/>
      <c r="H4" s="180"/>
      <c r="I4" s="154" t="e">
        <f t="shared" si="0"/>
        <v>#DIV/0!</v>
      </c>
    </row>
    <row r="5" spans="1:9" ht="15.3">
      <c r="A5" s="152" t="s">
        <v>299</v>
      </c>
      <c r="B5" s="157"/>
      <c r="C5" s="211"/>
      <c r="D5" s="157"/>
      <c r="E5" s="211"/>
      <c r="F5" s="157"/>
      <c r="G5" s="211"/>
      <c r="H5" s="157"/>
      <c r="I5" s="154" t="e">
        <f t="shared" si="0"/>
        <v>#DIV/0!</v>
      </c>
    </row>
    <row r="6" spans="1:9" ht="15.3">
      <c r="A6" s="152" t="s">
        <v>216</v>
      </c>
      <c r="B6" s="157"/>
      <c r="C6" s="211"/>
      <c r="D6" s="157"/>
      <c r="E6" s="211"/>
      <c r="F6" s="157"/>
      <c r="G6" s="211"/>
      <c r="H6" s="180"/>
      <c r="I6" s="154" t="e">
        <f t="shared" si="0"/>
        <v>#DIV/0!</v>
      </c>
    </row>
    <row r="7" spans="1:9" ht="15.3">
      <c r="A7" s="152" t="s">
        <v>185</v>
      </c>
      <c r="B7" s="157"/>
      <c r="C7" s="211"/>
      <c r="D7" s="157"/>
      <c r="E7" s="211"/>
      <c r="F7" s="157"/>
      <c r="G7" s="211"/>
      <c r="H7" s="157"/>
      <c r="I7" s="154" t="e">
        <f t="shared" si="0"/>
        <v>#DIV/0!</v>
      </c>
    </row>
    <row r="8" spans="1:9" ht="15.3">
      <c r="A8" s="152" t="s">
        <v>300</v>
      </c>
      <c r="B8" s="157"/>
      <c r="C8" s="211"/>
      <c r="D8" s="157"/>
      <c r="E8" s="211"/>
      <c r="F8" s="157"/>
      <c r="G8" s="211"/>
      <c r="H8" s="157"/>
      <c r="I8" s="154" t="e">
        <f t="shared" si="0"/>
        <v>#DIV/0!</v>
      </c>
    </row>
    <row r="9" spans="1:9" ht="15.3">
      <c r="A9" s="152" t="s">
        <v>246</v>
      </c>
      <c r="B9" s="157"/>
      <c r="C9" s="211"/>
      <c r="D9" s="157"/>
      <c r="E9" s="211"/>
      <c r="F9" s="157"/>
      <c r="G9" s="211"/>
      <c r="H9" s="157"/>
      <c r="I9" s="154" t="e">
        <f t="shared" si="0"/>
        <v>#DIV/0!</v>
      </c>
    </row>
    <row r="10" spans="1:9" ht="15.3">
      <c r="A10" s="152" t="s">
        <v>235</v>
      </c>
      <c r="B10" s="157"/>
      <c r="C10" s="211"/>
      <c r="D10" s="157"/>
      <c r="E10" s="211"/>
      <c r="F10" s="157"/>
      <c r="G10" s="211"/>
      <c r="H10" s="180"/>
      <c r="I10" s="154" t="e">
        <f t="shared" si="0"/>
        <v>#DIV/0!</v>
      </c>
    </row>
    <row r="11" spans="1:9" ht="15.3">
      <c r="A11" s="152" t="s">
        <v>231</v>
      </c>
      <c r="B11" s="157"/>
      <c r="C11" s="211"/>
      <c r="D11" s="157"/>
      <c r="E11" s="211"/>
      <c r="F11" s="157"/>
      <c r="G11" s="211"/>
      <c r="H11" s="157"/>
      <c r="I11" s="154" t="e">
        <f t="shared" si="0"/>
        <v>#DIV/0!</v>
      </c>
    </row>
    <row r="12" spans="1:9" ht="15.3">
      <c r="A12" s="152" t="s">
        <v>301</v>
      </c>
      <c r="B12" s="157"/>
      <c r="C12" s="211"/>
      <c r="D12" s="157"/>
      <c r="E12" s="211"/>
      <c r="F12" s="157"/>
      <c r="G12" s="211"/>
      <c r="H12" s="180"/>
      <c r="I12" s="154" t="e">
        <f t="shared" si="0"/>
        <v>#DIV/0!</v>
      </c>
    </row>
    <row r="13" spans="1:9" ht="15.3">
      <c r="A13" s="152" t="s">
        <v>197</v>
      </c>
      <c r="B13" s="157"/>
      <c r="C13" s="211"/>
      <c r="D13" s="157"/>
      <c r="E13" s="211"/>
      <c r="F13" s="157"/>
      <c r="G13" s="211"/>
      <c r="H13" s="180"/>
      <c r="I13" s="154" t="e">
        <f t="shared" si="0"/>
        <v>#DIV/0!</v>
      </c>
    </row>
    <row r="14" spans="1:9" ht="15.3">
      <c r="A14" s="152" t="s">
        <v>271</v>
      </c>
      <c r="B14" s="157"/>
      <c r="C14" s="211"/>
      <c r="D14" s="157"/>
      <c r="E14" s="211"/>
      <c r="F14" s="157"/>
      <c r="G14" s="211"/>
      <c r="H14" s="157"/>
      <c r="I14" s="154"/>
    </row>
    <row r="15" spans="1:9" ht="15.3">
      <c r="A15" s="152" t="s">
        <v>238</v>
      </c>
      <c r="B15" s="157"/>
      <c r="C15" s="211"/>
      <c r="D15" s="157"/>
      <c r="E15" s="211"/>
      <c r="F15" s="157"/>
      <c r="G15" s="211"/>
      <c r="H15" s="158"/>
      <c r="I15" s="154" t="e">
        <f t="shared" ref="I15:I23" si="1">H15/(D15+E15)</f>
        <v>#DIV/0!</v>
      </c>
    </row>
    <row r="16" spans="1:9" ht="15.3">
      <c r="A16" s="152" t="s">
        <v>302</v>
      </c>
      <c r="B16" s="157"/>
      <c r="C16" s="211"/>
      <c r="D16" s="157"/>
      <c r="E16" s="211"/>
      <c r="F16" s="157"/>
      <c r="G16" s="211"/>
      <c r="H16" s="157"/>
      <c r="I16" s="154" t="e">
        <f t="shared" si="1"/>
        <v>#DIV/0!</v>
      </c>
    </row>
    <row r="17" spans="1:10" ht="15.3">
      <c r="A17" s="152" t="s">
        <v>186</v>
      </c>
      <c r="B17" s="157"/>
      <c r="C17" s="211"/>
      <c r="D17" s="157"/>
      <c r="E17" s="211"/>
      <c r="F17" s="157"/>
      <c r="G17" s="211"/>
      <c r="H17" s="157"/>
      <c r="I17" s="154" t="e">
        <f t="shared" si="1"/>
        <v>#DIV/0!</v>
      </c>
    </row>
    <row r="18" spans="1:10" ht="15.3">
      <c r="A18" s="152" t="s">
        <v>303</v>
      </c>
      <c r="B18" s="157"/>
      <c r="C18" s="211"/>
      <c r="D18" s="157"/>
      <c r="E18" s="211"/>
      <c r="F18" s="157"/>
      <c r="G18" s="211"/>
      <c r="H18" s="157"/>
      <c r="I18" s="154" t="e">
        <f t="shared" si="1"/>
        <v>#DIV/0!</v>
      </c>
    </row>
    <row r="19" spans="1:10" ht="15.3">
      <c r="A19" s="152" t="s">
        <v>304</v>
      </c>
      <c r="B19" s="157"/>
      <c r="C19" s="211"/>
      <c r="D19" s="157"/>
      <c r="E19" s="211"/>
      <c r="F19" s="157"/>
      <c r="G19" s="211"/>
      <c r="H19" s="180"/>
      <c r="I19" s="154" t="e">
        <f t="shared" si="1"/>
        <v>#DIV/0!</v>
      </c>
    </row>
    <row r="20" spans="1:10" s="156" customFormat="1" ht="15.3">
      <c r="A20" s="153" t="s">
        <v>183</v>
      </c>
      <c r="B20" s="158"/>
      <c r="C20" s="211"/>
      <c r="D20" s="157"/>
      <c r="E20" s="211"/>
      <c r="F20" s="157"/>
      <c r="G20" s="211"/>
      <c r="H20" s="180"/>
      <c r="I20" s="154" t="e">
        <f t="shared" si="1"/>
        <v>#DIV/0!</v>
      </c>
      <c r="J20" s="155"/>
    </row>
    <row r="21" spans="1:10" ht="15.3">
      <c r="A21" s="152" t="s">
        <v>305</v>
      </c>
      <c r="B21" s="157"/>
      <c r="C21" s="211"/>
      <c r="D21" s="157"/>
      <c r="E21" s="211"/>
      <c r="F21" s="157"/>
      <c r="G21" s="211"/>
      <c r="H21" s="157"/>
      <c r="I21" s="154" t="e">
        <f t="shared" si="1"/>
        <v>#DIV/0!</v>
      </c>
    </row>
    <row r="22" spans="1:10" ht="15.3">
      <c r="A22" s="152" t="s">
        <v>306</v>
      </c>
      <c r="B22" s="157"/>
      <c r="C22" s="211"/>
      <c r="D22" s="157"/>
      <c r="E22" s="211"/>
      <c r="F22" s="157"/>
      <c r="G22" s="211"/>
      <c r="H22" s="157"/>
      <c r="I22" s="154" t="e">
        <f t="shared" si="1"/>
        <v>#DIV/0!</v>
      </c>
    </row>
    <row r="23" spans="1:10" ht="15.3">
      <c r="A23" s="152" t="s">
        <v>242</v>
      </c>
      <c r="B23" s="157"/>
      <c r="C23" s="211"/>
      <c r="D23" s="157"/>
      <c r="E23" s="211"/>
      <c r="F23" s="157"/>
      <c r="G23" s="211"/>
      <c r="H23" s="180"/>
      <c r="I23" s="154" t="e">
        <f t="shared" si="1"/>
        <v>#DIV/0!</v>
      </c>
    </row>
    <row r="24" spans="1:10" ht="15.3">
      <c r="A24" s="152" t="s">
        <v>712</v>
      </c>
      <c r="B24" s="157"/>
      <c r="C24" s="211"/>
      <c r="D24" s="157"/>
      <c r="E24" s="211"/>
      <c r="F24" s="157"/>
      <c r="G24" s="211"/>
      <c r="H24" s="157"/>
      <c r="I24" s="154"/>
    </row>
    <row r="25" spans="1:10" ht="15.3">
      <c r="A25" s="152" t="s">
        <v>307</v>
      </c>
      <c r="B25" s="157"/>
      <c r="C25" s="211"/>
      <c r="D25" s="157"/>
      <c r="E25" s="211"/>
      <c r="F25" s="157"/>
      <c r="G25" s="211"/>
      <c r="H25" s="180"/>
      <c r="I25" s="154" t="e">
        <f>H25/(D25+E25)</f>
        <v>#DIV/0!</v>
      </c>
    </row>
    <row r="26" spans="1:10" ht="15.3">
      <c r="A26" s="152" t="s">
        <v>308</v>
      </c>
      <c r="B26" s="157"/>
      <c r="C26" s="211"/>
      <c r="D26" s="157"/>
      <c r="E26" s="211"/>
      <c r="F26" s="157"/>
      <c r="G26" s="211"/>
      <c r="H26" s="157"/>
      <c r="I26" s="154" t="e">
        <f>H26/(D26+E26)</f>
        <v>#DIV/0!</v>
      </c>
    </row>
    <row r="27" spans="1:10" ht="15.3">
      <c r="A27" s="152" t="s">
        <v>230</v>
      </c>
      <c r="B27" s="157"/>
      <c r="C27" s="211"/>
      <c r="D27" s="157"/>
      <c r="E27" s="211"/>
      <c r="F27" s="157"/>
      <c r="G27" s="211"/>
      <c r="H27" s="157"/>
      <c r="I27" s="154" t="e">
        <f>H27/(D27+E27)</f>
        <v>#DIV/0!</v>
      </c>
    </row>
    <row r="28" spans="1:10" ht="15.3">
      <c r="A28" s="152" t="s">
        <v>714</v>
      </c>
      <c r="B28" s="157"/>
      <c r="C28" s="211"/>
      <c r="D28" s="157"/>
      <c r="E28" s="211"/>
      <c r="F28" s="157"/>
      <c r="G28" s="211"/>
      <c r="H28" s="157"/>
      <c r="I28" s="154"/>
    </row>
    <row r="29" spans="1:10" s="235" customFormat="1" ht="15.3">
      <c r="A29" s="152" t="s">
        <v>229</v>
      </c>
      <c r="B29" s="157"/>
      <c r="C29" s="211"/>
      <c r="D29" s="157"/>
      <c r="E29" s="211"/>
      <c r="F29" s="157"/>
      <c r="G29" s="211"/>
      <c r="H29" s="157"/>
      <c r="I29" s="154" t="e">
        <f>H29/(D29+E29)</f>
        <v>#DIV/0!</v>
      </c>
    </row>
    <row r="30" spans="1:10">
      <c r="A30" s="584" t="s">
        <v>715</v>
      </c>
      <c r="B30" s="584"/>
      <c r="C30" s="584"/>
      <c r="D30" s="584"/>
      <c r="E30" s="584"/>
      <c r="F30" s="584"/>
      <c r="G30" s="584"/>
      <c r="H30" s="584"/>
      <c r="I30" s="584"/>
    </row>
    <row r="31" spans="1:10" ht="13.5" customHeight="1"/>
    <row r="32" spans="1:10" ht="14.1">
      <c r="D32" s="165"/>
      <c r="E32" s="165"/>
    </row>
    <row r="33" spans="2:5" ht="14.1">
      <c r="D33" s="165"/>
      <c r="E33" s="165"/>
    </row>
    <row r="34" spans="2:5" ht="14.1">
      <c r="D34" s="165"/>
      <c r="E34" s="165"/>
    </row>
    <row r="35" spans="2:5" ht="14.1">
      <c r="D35" s="165"/>
      <c r="E35" s="165"/>
    </row>
    <row r="36" spans="2:5" ht="14.1">
      <c r="D36" s="165"/>
      <c r="E36" s="165"/>
    </row>
    <row r="37" spans="2:5" ht="14.1">
      <c r="D37" s="165"/>
      <c r="E37" s="165"/>
    </row>
    <row r="38" spans="2:5" ht="14.1">
      <c r="D38" s="165"/>
      <c r="E38" s="165"/>
    </row>
    <row r="39" spans="2:5" ht="14.1">
      <c r="D39" s="165"/>
      <c r="E39" s="165"/>
    </row>
    <row r="40" spans="2:5" ht="14.1">
      <c r="D40" s="165"/>
      <c r="E40" s="165"/>
    </row>
    <row r="41" spans="2:5" ht="14.1">
      <c r="D41" s="165"/>
      <c r="E41" s="165"/>
    </row>
    <row r="42" spans="2:5" ht="14.1">
      <c r="D42" s="165"/>
      <c r="E42" s="165"/>
    </row>
    <row r="43" spans="2:5" ht="14.1">
      <c r="D43" s="165"/>
      <c r="E43" s="165"/>
    </row>
    <row r="44" spans="2:5" ht="14.1">
      <c r="D44" s="165"/>
      <c r="E44" s="165"/>
    </row>
    <row r="45" spans="2:5" ht="14.1">
      <c r="B45" s="165"/>
    </row>
    <row r="46" spans="2:5" ht="14.1">
      <c r="B46" s="165"/>
      <c r="C46" s="165"/>
    </row>
  </sheetData>
  <mergeCells count="1">
    <mergeCell ref="A30:I30"/>
  </mergeCells>
  <phoneticPr fontId="9" type="noConversion"/>
  <hyperlinks>
    <hyperlink ref="C1" location="目录!C4" display="返回"/>
  </hyperlinks>
  <pageMargins left="0.7" right="0.7" top="0.75" bottom="0.75" header="0.3" footer="0.3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3"/>
  <sheetViews>
    <sheetView zoomScale="85" zoomScaleNormal="85" workbookViewId="0">
      <selection activeCell="I1" sqref="I1"/>
    </sheetView>
  </sheetViews>
  <sheetFormatPr defaultRowHeight="12.9"/>
  <cols>
    <col min="1" max="1" width="2" style="123" customWidth="1"/>
    <col min="2" max="3" width="13.3671875" style="123" customWidth="1"/>
    <col min="4" max="4" width="15.26171875" style="123" customWidth="1"/>
    <col min="5" max="6" width="17.47265625" style="123" customWidth="1"/>
    <col min="7" max="7" width="17.47265625" style="235" customWidth="1"/>
    <col min="8" max="8" width="16.3671875" style="123" customWidth="1"/>
    <col min="9" max="10" width="14.3671875" style="123" customWidth="1"/>
    <col min="11" max="256" width="9" style="123"/>
    <col min="257" max="257" width="2" style="123" customWidth="1"/>
    <col min="258" max="259" width="13.3671875" style="123" customWidth="1"/>
    <col min="260" max="260" width="15.26171875" style="123" customWidth="1"/>
    <col min="261" max="262" width="17.47265625" style="123" customWidth="1"/>
    <col min="263" max="263" width="16.3671875" style="123" customWidth="1"/>
    <col min="264" max="265" width="14.3671875" style="123" customWidth="1"/>
    <col min="266" max="512" width="9" style="123"/>
    <col min="513" max="513" width="2" style="123" customWidth="1"/>
    <col min="514" max="515" width="13.3671875" style="123" customWidth="1"/>
    <col min="516" max="516" width="15.26171875" style="123" customWidth="1"/>
    <col min="517" max="518" width="17.47265625" style="123" customWidth="1"/>
    <col min="519" max="519" width="16.3671875" style="123" customWidth="1"/>
    <col min="520" max="521" width="14.3671875" style="123" customWidth="1"/>
    <col min="522" max="768" width="9" style="123"/>
    <col min="769" max="769" width="2" style="123" customWidth="1"/>
    <col min="770" max="771" width="13.3671875" style="123" customWidth="1"/>
    <col min="772" max="772" width="15.26171875" style="123" customWidth="1"/>
    <col min="773" max="774" width="17.47265625" style="123" customWidth="1"/>
    <col min="775" max="775" width="16.3671875" style="123" customWidth="1"/>
    <col min="776" max="777" width="14.3671875" style="123" customWidth="1"/>
    <col min="778" max="1024" width="9" style="123"/>
    <col min="1025" max="1025" width="2" style="123" customWidth="1"/>
    <col min="1026" max="1027" width="13.3671875" style="123" customWidth="1"/>
    <col min="1028" max="1028" width="15.26171875" style="123" customWidth="1"/>
    <col min="1029" max="1030" width="17.47265625" style="123" customWidth="1"/>
    <col min="1031" max="1031" width="16.3671875" style="123" customWidth="1"/>
    <col min="1032" max="1033" width="14.3671875" style="123" customWidth="1"/>
    <col min="1034" max="1280" width="9" style="123"/>
    <col min="1281" max="1281" width="2" style="123" customWidth="1"/>
    <col min="1282" max="1283" width="13.3671875" style="123" customWidth="1"/>
    <col min="1284" max="1284" width="15.26171875" style="123" customWidth="1"/>
    <col min="1285" max="1286" width="17.47265625" style="123" customWidth="1"/>
    <col min="1287" max="1287" width="16.3671875" style="123" customWidth="1"/>
    <col min="1288" max="1289" width="14.3671875" style="123" customWidth="1"/>
    <col min="1290" max="1536" width="9" style="123"/>
    <col min="1537" max="1537" width="2" style="123" customWidth="1"/>
    <col min="1538" max="1539" width="13.3671875" style="123" customWidth="1"/>
    <col min="1540" max="1540" width="15.26171875" style="123" customWidth="1"/>
    <col min="1541" max="1542" width="17.47265625" style="123" customWidth="1"/>
    <col min="1543" max="1543" width="16.3671875" style="123" customWidth="1"/>
    <col min="1544" max="1545" width="14.3671875" style="123" customWidth="1"/>
    <col min="1546" max="1792" width="9" style="123"/>
    <col min="1793" max="1793" width="2" style="123" customWidth="1"/>
    <col min="1794" max="1795" width="13.3671875" style="123" customWidth="1"/>
    <col min="1796" max="1796" width="15.26171875" style="123" customWidth="1"/>
    <col min="1797" max="1798" width="17.47265625" style="123" customWidth="1"/>
    <col min="1799" max="1799" width="16.3671875" style="123" customWidth="1"/>
    <col min="1800" max="1801" width="14.3671875" style="123" customWidth="1"/>
    <col min="1802" max="2048" width="9" style="123"/>
    <col min="2049" max="2049" width="2" style="123" customWidth="1"/>
    <col min="2050" max="2051" width="13.3671875" style="123" customWidth="1"/>
    <col min="2052" max="2052" width="15.26171875" style="123" customWidth="1"/>
    <col min="2053" max="2054" width="17.47265625" style="123" customWidth="1"/>
    <col min="2055" max="2055" width="16.3671875" style="123" customWidth="1"/>
    <col min="2056" max="2057" width="14.3671875" style="123" customWidth="1"/>
    <col min="2058" max="2304" width="9" style="123"/>
    <col min="2305" max="2305" width="2" style="123" customWidth="1"/>
    <col min="2306" max="2307" width="13.3671875" style="123" customWidth="1"/>
    <col min="2308" max="2308" width="15.26171875" style="123" customWidth="1"/>
    <col min="2309" max="2310" width="17.47265625" style="123" customWidth="1"/>
    <col min="2311" max="2311" width="16.3671875" style="123" customWidth="1"/>
    <col min="2312" max="2313" width="14.3671875" style="123" customWidth="1"/>
    <col min="2314" max="2560" width="9" style="123"/>
    <col min="2561" max="2561" width="2" style="123" customWidth="1"/>
    <col min="2562" max="2563" width="13.3671875" style="123" customWidth="1"/>
    <col min="2564" max="2564" width="15.26171875" style="123" customWidth="1"/>
    <col min="2565" max="2566" width="17.47265625" style="123" customWidth="1"/>
    <col min="2567" max="2567" width="16.3671875" style="123" customWidth="1"/>
    <col min="2568" max="2569" width="14.3671875" style="123" customWidth="1"/>
    <col min="2570" max="2816" width="9" style="123"/>
    <col min="2817" max="2817" width="2" style="123" customWidth="1"/>
    <col min="2818" max="2819" width="13.3671875" style="123" customWidth="1"/>
    <col min="2820" max="2820" width="15.26171875" style="123" customWidth="1"/>
    <col min="2821" max="2822" width="17.47265625" style="123" customWidth="1"/>
    <col min="2823" max="2823" width="16.3671875" style="123" customWidth="1"/>
    <col min="2824" max="2825" width="14.3671875" style="123" customWidth="1"/>
    <col min="2826" max="3072" width="9" style="123"/>
    <col min="3073" max="3073" width="2" style="123" customWidth="1"/>
    <col min="3074" max="3075" width="13.3671875" style="123" customWidth="1"/>
    <col min="3076" max="3076" width="15.26171875" style="123" customWidth="1"/>
    <col min="3077" max="3078" width="17.47265625" style="123" customWidth="1"/>
    <col min="3079" max="3079" width="16.3671875" style="123" customWidth="1"/>
    <col min="3080" max="3081" width="14.3671875" style="123" customWidth="1"/>
    <col min="3082" max="3328" width="9" style="123"/>
    <col min="3329" max="3329" width="2" style="123" customWidth="1"/>
    <col min="3330" max="3331" width="13.3671875" style="123" customWidth="1"/>
    <col min="3332" max="3332" width="15.26171875" style="123" customWidth="1"/>
    <col min="3333" max="3334" width="17.47265625" style="123" customWidth="1"/>
    <col min="3335" max="3335" width="16.3671875" style="123" customWidth="1"/>
    <col min="3336" max="3337" width="14.3671875" style="123" customWidth="1"/>
    <col min="3338" max="3584" width="9" style="123"/>
    <col min="3585" max="3585" width="2" style="123" customWidth="1"/>
    <col min="3586" max="3587" width="13.3671875" style="123" customWidth="1"/>
    <col min="3588" max="3588" width="15.26171875" style="123" customWidth="1"/>
    <col min="3589" max="3590" width="17.47265625" style="123" customWidth="1"/>
    <col min="3591" max="3591" width="16.3671875" style="123" customWidth="1"/>
    <col min="3592" max="3593" width="14.3671875" style="123" customWidth="1"/>
    <col min="3594" max="3840" width="9" style="123"/>
    <col min="3841" max="3841" width="2" style="123" customWidth="1"/>
    <col min="3842" max="3843" width="13.3671875" style="123" customWidth="1"/>
    <col min="3844" max="3844" width="15.26171875" style="123" customWidth="1"/>
    <col min="3845" max="3846" width="17.47265625" style="123" customWidth="1"/>
    <col min="3847" max="3847" width="16.3671875" style="123" customWidth="1"/>
    <col min="3848" max="3849" width="14.3671875" style="123" customWidth="1"/>
    <col min="3850" max="4096" width="9" style="123"/>
    <col min="4097" max="4097" width="2" style="123" customWidth="1"/>
    <col min="4098" max="4099" width="13.3671875" style="123" customWidth="1"/>
    <col min="4100" max="4100" width="15.26171875" style="123" customWidth="1"/>
    <col min="4101" max="4102" width="17.47265625" style="123" customWidth="1"/>
    <col min="4103" max="4103" width="16.3671875" style="123" customWidth="1"/>
    <col min="4104" max="4105" width="14.3671875" style="123" customWidth="1"/>
    <col min="4106" max="4352" width="9" style="123"/>
    <col min="4353" max="4353" width="2" style="123" customWidth="1"/>
    <col min="4354" max="4355" width="13.3671875" style="123" customWidth="1"/>
    <col min="4356" max="4356" width="15.26171875" style="123" customWidth="1"/>
    <col min="4357" max="4358" width="17.47265625" style="123" customWidth="1"/>
    <col min="4359" max="4359" width="16.3671875" style="123" customWidth="1"/>
    <col min="4360" max="4361" width="14.3671875" style="123" customWidth="1"/>
    <col min="4362" max="4608" width="9" style="123"/>
    <col min="4609" max="4609" width="2" style="123" customWidth="1"/>
    <col min="4610" max="4611" width="13.3671875" style="123" customWidth="1"/>
    <col min="4612" max="4612" width="15.26171875" style="123" customWidth="1"/>
    <col min="4613" max="4614" width="17.47265625" style="123" customWidth="1"/>
    <col min="4615" max="4615" width="16.3671875" style="123" customWidth="1"/>
    <col min="4616" max="4617" width="14.3671875" style="123" customWidth="1"/>
    <col min="4618" max="4864" width="9" style="123"/>
    <col min="4865" max="4865" width="2" style="123" customWidth="1"/>
    <col min="4866" max="4867" width="13.3671875" style="123" customWidth="1"/>
    <col min="4868" max="4868" width="15.26171875" style="123" customWidth="1"/>
    <col min="4869" max="4870" width="17.47265625" style="123" customWidth="1"/>
    <col min="4871" max="4871" width="16.3671875" style="123" customWidth="1"/>
    <col min="4872" max="4873" width="14.3671875" style="123" customWidth="1"/>
    <col min="4874" max="5120" width="9" style="123"/>
    <col min="5121" max="5121" width="2" style="123" customWidth="1"/>
    <col min="5122" max="5123" width="13.3671875" style="123" customWidth="1"/>
    <col min="5124" max="5124" width="15.26171875" style="123" customWidth="1"/>
    <col min="5125" max="5126" width="17.47265625" style="123" customWidth="1"/>
    <col min="5127" max="5127" width="16.3671875" style="123" customWidth="1"/>
    <col min="5128" max="5129" width="14.3671875" style="123" customWidth="1"/>
    <col min="5130" max="5376" width="9" style="123"/>
    <col min="5377" max="5377" width="2" style="123" customWidth="1"/>
    <col min="5378" max="5379" width="13.3671875" style="123" customWidth="1"/>
    <col min="5380" max="5380" width="15.26171875" style="123" customWidth="1"/>
    <col min="5381" max="5382" width="17.47265625" style="123" customWidth="1"/>
    <col min="5383" max="5383" width="16.3671875" style="123" customWidth="1"/>
    <col min="5384" max="5385" width="14.3671875" style="123" customWidth="1"/>
    <col min="5386" max="5632" width="9" style="123"/>
    <col min="5633" max="5633" width="2" style="123" customWidth="1"/>
    <col min="5634" max="5635" width="13.3671875" style="123" customWidth="1"/>
    <col min="5636" max="5636" width="15.26171875" style="123" customWidth="1"/>
    <col min="5637" max="5638" width="17.47265625" style="123" customWidth="1"/>
    <col min="5639" max="5639" width="16.3671875" style="123" customWidth="1"/>
    <col min="5640" max="5641" width="14.3671875" style="123" customWidth="1"/>
    <col min="5642" max="5888" width="9" style="123"/>
    <col min="5889" max="5889" width="2" style="123" customWidth="1"/>
    <col min="5890" max="5891" width="13.3671875" style="123" customWidth="1"/>
    <col min="5892" max="5892" width="15.26171875" style="123" customWidth="1"/>
    <col min="5893" max="5894" width="17.47265625" style="123" customWidth="1"/>
    <col min="5895" max="5895" width="16.3671875" style="123" customWidth="1"/>
    <col min="5896" max="5897" width="14.3671875" style="123" customWidth="1"/>
    <col min="5898" max="6144" width="9" style="123"/>
    <col min="6145" max="6145" width="2" style="123" customWidth="1"/>
    <col min="6146" max="6147" width="13.3671875" style="123" customWidth="1"/>
    <col min="6148" max="6148" width="15.26171875" style="123" customWidth="1"/>
    <col min="6149" max="6150" width="17.47265625" style="123" customWidth="1"/>
    <col min="6151" max="6151" width="16.3671875" style="123" customWidth="1"/>
    <col min="6152" max="6153" width="14.3671875" style="123" customWidth="1"/>
    <col min="6154" max="6400" width="9" style="123"/>
    <col min="6401" max="6401" width="2" style="123" customWidth="1"/>
    <col min="6402" max="6403" width="13.3671875" style="123" customWidth="1"/>
    <col min="6404" max="6404" width="15.26171875" style="123" customWidth="1"/>
    <col min="6405" max="6406" width="17.47265625" style="123" customWidth="1"/>
    <col min="6407" max="6407" width="16.3671875" style="123" customWidth="1"/>
    <col min="6408" max="6409" width="14.3671875" style="123" customWidth="1"/>
    <col min="6410" max="6656" width="9" style="123"/>
    <col min="6657" max="6657" width="2" style="123" customWidth="1"/>
    <col min="6658" max="6659" width="13.3671875" style="123" customWidth="1"/>
    <col min="6660" max="6660" width="15.26171875" style="123" customWidth="1"/>
    <col min="6661" max="6662" width="17.47265625" style="123" customWidth="1"/>
    <col min="6663" max="6663" width="16.3671875" style="123" customWidth="1"/>
    <col min="6664" max="6665" width="14.3671875" style="123" customWidth="1"/>
    <col min="6666" max="6912" width="9" style="123"/>
    <col min="6913" max="6913" width="2" style="123" customWidth="1"/>
    <col min="6914" max="6915" width="13.3671875" style="123" customWidth="1"/>
    <col min="6916" max="6916" width="15.26171875" style="123" customWidth="1"/>
    <col min="6917" max="6918" width="17.47265625" style="123" customWidth="1"/>
    <col min="6919" max="6919" width="16.3671875" style="123" customWidth="1"/>
    <col min="6920" max="6921" width="14.3671875" style="123" customWidth="1"/>
    <col min="6922" max="7168" width="9" style="123"/>
    <col min="7169" max="7169" width="2" style="123" customWidth="1"/>
    <col min="7170" max="7171" width="13.3671875" style="123" customWidth="1"/>
    <col min="7172" max="7172" width="15.26171875" style="123" customWidth="1"/>
    <col min="7173" max="7174" width="17.47265625" style="123" customWidth="1"/>
    <col min="7175" max="7175" width="16.3671875" style="123" customWidth="1"/>
    <col min="7176" max="7177" width="14.3671875" style="123" customWidth="1"/>
    <col min="7178" max="7424" width="9" style="123"/>
    <col min="7425" max="7425" width="2" style="123" customWidth="1"/>
    <col min="7426" max="7427" width="13.3671875" style="123" customWidth="1"/>
    <col min="7428" max="7428" width="15.26171875" style="123" customWidth="1"/>
    <col min="7429" max="7430" width="17.47265625" style="123" customWidth="1"/>
    <col min="7431" max="7431" width="16.3671875" style="123" customWidth="1"/>
    <col min="7432" max="7433" width="14.3671875" style="123" customWidth="1"/>
    <col min="7434" max="7680" width="9" style="123"/>
    <col min="7681" max="7681" width="2" style="123" customWidth="1"/>
    <col min="7682" max="7683" width="13.3671875" style="123" customWidth="1"/>
    <col min="7684" max="7684" width="15.26171875" style="123" customWidth="1"/>
    <col min="7685" max="7686" width="17.47265625" style="123" customWidth="1"/>
    <col min="7687" max="7687" width="16.3671875" style="123" customWidth="1"/>
    <col min="7688" max="7689" width="14.3671875" style="123" customWidth="1"/>
    <col min="7690" max="7936" width="9" style="123"/>
    <col min="7937" max="7937" width="2" style="123" customWidth="1"/>
    <col min="7938" max="7939" width="13.3671875" style="123" customWidth="1"/>
    <col min="7940" max="7940" width="15.26171875" style="123" customWidth="1"/>
    <col min="7941" max="7942" width="17.47265625" style="123" customWidth="1"/>
    <col min="7943" max="7943" width="16.3671875" style="123" customWidth="1"/>
    <col min="7944" max="7945" width="14.3671875" style="123" customWidth="1"/>
    <col min="7946" max="8192" width="9" style="123"/>
    <col min="8193" max="8193" width="2" style="123" customWidth="1"/>
    <col min="8194" max="8195" width="13.3671875" style="123" customWidth="1"/>
    <col min="8196" max="8196" width="15.26171875" style="123" customWidth="1"/>
    <col min="8197" max="8198" width="17.47265625" style="123" customWidth="1"/>
    <col min="8199" max="8199" width="16.3671875" style="123" customWidth="1"/>
    <col min="8200" max="8201" width="14.3671875" style="123" customWidth="1"/>
    <col min="8202" max="8448" width="9" style="123"/>
    <col min="8449" max="8449" width="2" style="123" customWidth="1"/>
    <col min="8450" max="8451" width="13.3671875" style="123" customWidth="1"/>
    <col min="8452" max="8452" width="15.26171875" style="123" customWidth="1"/>
    <col min="8453" max="8454" width="17.47265625" style="123" customWidth="1"/>
    <col min="8455" max="8455" width="16.3671875" style="123" customWidth="1"/>
    <col min="8456" max="8457" width="14.3671875" style="123" customWidth="1"/>
    <col min="8458" max="8704" width="9" style="123"/>
    <col min="8705" max="8705" width="2" style="123" customWidth="1"/>
    <col min="8706" max="8707" width="13.3671875" style="123" customWidth="1"/>
    <col min="8708" max="8708" width="15.26171875" style="123" customWidth="1"/>
    <col min="8709" max="8710" width="17.47265625" style="123" customWidth="1"/>
    <col min="8711" max="8711" width="16.3671875" style="123" customWidth="1"/>
    <col min="8712" max="8713" width="14.3671875" style="123" customWidth="1"/>
    <col min="8714" max="8960" width="9" style="123"/>
    <col min="8961" max="8961" width="2" style="123" customWidth="1"/>
    <col min="8962" max="8963" width="13.3671875" style="123" customWidth="1"/>
    <col min="8964" max="8964" width="15.26171875" style="123" customWidth="1"/>
    <col min="8965" max="8966" width="17.47265625" style="123" customWidth="1"/>
    <col min="8967" max="8967" width="16.3671875" style="123" customWidth="1"/>
    <col min="8968" max="8969" width="14.3671875" style="123" customWidth="1"/>
    <col min="8970" max="9216" width="9" style="123"/>
    <col min="9217" max="9217" width="2" style="123" customWidth="1"/>
    <col min="9218" max="9219" width="13.3671875" style="123" customWidth="1"/>
    <col min="9220" max="9220" width="15.26171875" style="123" customWidth="1"/>
    <col min="9221" max="9222" width="17.47265625" style="123" customWidth="1"/>
    <col min="9223" max="9223" width="16.3671875" style="123" customWidth="1"/>
    <col min="9224" max="9225" width="14.3671875" style="123" customWidth="1"/>
    <col min="9226" max="9472" width="9" style="123"/>
    <col min="9473" max="9473" width="2" style="123" customWidth="1"/>
    <col min="9474" max="9475" width="13.3671875" style="123" customWidth="1"/>
    <col min="9476" max="9476" width="15.26171875" style="123" customWidth="1"/>
    <col min="9477" max="9478" width="17.47265625" style="123" customWidth="1"/>
    <col min="9479" max="9479" width="16.3671875" style="123" customWidth="1"/>
    <col min="9480" max="9481" width="14.3671875" style="123" customWidth="1"/>
    <col min="9482" max="9728" width="9" style="123"/>
    <col min="9729" max="9729" width="2" style="123" customWidth="1"/>
    <col min="9730" max="9731" width="13.3671875" style="123" customWidth="1"/>
    <col min="9732" max="9732" width="15.26171875" style="123" customWidth="1"/>
    <col min="9733" max="9734" width="17.47265625" style="123" customWidth="1"/>
    <col min="9735" max="9735" width="16.3671875" style="123" customWidth="1"/>
    <col min="9736" max="9737" width="14.3671875" style="123" customWidth="1"/>
    <col min="9738" max="9984" width="9" style="123"/>
    <col min="9985" max="9985" width="2" style="123" customWidth="1"/>
    <col min="9986" max="9987" width="13.3671875" style="123" customWidth="1"/>
    <col min="9988" max="9988" width="15.26171875" style="123" customWidth="1"/>
    <col min="9989" max="9990" width="17.47265625" style="123" customWidth="1"/>
    <col min="9991" max="9991" width="16.3671875" style="123" customWidth="1"/>
    <col min="9992" max="9993" width="14.3671875" style="123" customWidth="1"/>
    <col min="9994" max="10240" width="9" style="123"/>
    <col min="10241" max="10241" width="2" style="123" customWidth="1"/>
    <col min="10242" max="10243" width="13.3671875" style="123" customWidth="1"/>
    <col min="10244" max="10244" width="15.26171875" style="123" customWidth="1"/>
    <col min="10245" max="10246" width="17.47265625" style="123" customWidth="1"/>
    <col min="10247" max="10247" width="16.3671875" style="123" customWidth="1"/>
    <col min="10248" max="10249" width="14.3671875" style="123" customWidth="1"/>
    <col min="10250" max="10496" width="9" style="123"/>
    <col min="10497" max="10497" width="2" style="123" customWidth="1"/>
    <col min="10498" max="10499" width="13.3671875" style="123" customWidth="1"/>
    <col min="10500" max="10500" width="15.26171875" style="123" customWidth="1"/>
    <col min="10501" max="10502" width="17.47265625" style="123" customWidth="1"/>
    <col min="10503" max="10503" width="16.3671875" style="123" customWidth="1"/>
    <col min="10504" max="10505" width="14.3671875" style="123" customWidth="1"/>
    <col min="10506" max="10752" width="9" style="123"/>
    <col min="10753" max="10753" width="2" style="123" customWidth="1"/>
    <col min="10754" max="10755" width="13.3671875" style="123" customWidth="1"/>
    <col min="10756" max="10756" width="15.26171875" style="123" customWidth="1"/>
    <col min="10757" max="10758" width="17.47265625" style="123" customWidth="1"/>
    <col min="10759" max="10759" width="16.3671875" style="123" customWidth="1"/>
    <col min="10760" max="10761" width="14.3671875" style="123" customWidth="1"/>
    <col min="10762" max="11008" width="9" style="123"/>
    <col min="11009" max="11009" width="2" style="123" customWidth="1"/>
    <col min="11010" max="11011" width="13.3671875" style="123" customWidth="1"/>
    <col min="11012" max="11012" width="15.26171875" style="123" customWidth="1"/>
    <col min="11013" max="11014" width="17.47265625" style="123" customWidth="1"/>
    <col min="11015" max="11015" width="16.3671875" style="123" customWidth="1"/>
    <col min="11016" max="11017" width="14.3671875" style="123" customWidth="1"/>
    <col min="11018" max="11264" width="9" style="123"/>
    <col min="11265" max="11265" width="2" style="123" customWidth="1"/>
    <col min="11266" max="11267" width="13.3671875" style="123" customWidth="1"/>
    <col min="11268" max="11268" width="15.26171875" style="123" customWidth="1"/>
    <col min="11269" max="11270" width="17.47265625" style="123" customWidth="1"/>
    <col min="11271" max="11271" width="16.3671875" style="123" customWidth="1"/>
    <col min="11272" max="11273" width="14.3671875" style="123" customWidth="1"/>
    <col min="11274" max="11520" width="9" style="123"/>
    <col min="11521" max="11521" width="2" style="123" customWidth="1"/>
    <col min="11522" max="11523" width="13.3671875" style="123" customWidth="1"/>
    <col min="11524" max="11524" width="15.26171875" style="123" customWidth="1"/>
    <col min="11525" max="11526" width="17.47265625" style="123" customWidth="1"/>
    <col min="11527" max="11527" width="16.3671875" style="123" customWidth="1"/>
    <col min="11528" max="11529" width="14.3671875" style="123" customWidth="1"/>
    <col min="11530" max="11776" width="9" style="123"/>
    <col min="11777" max="11777" width="2" style="123" customWidth="1"/>
    <col min="11778" max="11779" width="13.3671875" style="123" customWidth="1"/>
    <col min="11780" max="11780" width="15.26171875" style="123" customWidth="1"/>
    <col min="11781" max="11782" width="17.47265625" style="123" customWidth="1"/>
    <col min="11783" max="11783" width="16.3671875" style="123" customWidth="1"/>
    <col min="11784" max="11785" width="14.3671875" style="123" customWidth="1"/>
    <col min="11786" max="12032" width="9" style="123"/>
    <col min="12033" max="12033" width="2" style="123" customWidth="1"/>
    <col min="12034" max="12035" width="13.3671875" style="123" customWidth="1"/>
    <col min="12036" max="12036" width="15.26171875" style="123" customWidth="1"/>
    <col min="12037" max="12038" width="17.47265625" style="123" customWidth="1"/>
    <col min="12039" max="12039" width="16.3671875" style="123" customWidth="1"/>
    <col min="12040" max="12041" width="14.3671875" style="123" customWidth="1"/>
    <col min="12042" max="12288" width="9" style="123"/>
    <col min="12289" max="12289" width="2" style="123" customWidth="1"/>
    <col min="12290" max="12291" width="13.3671875" style="123" customWidth="1"/>
    <col min="12292" max="12292" width="15.26171875" style="123" customWidth="1"/>
    <col min="12293" max="12294" width="17.47265625" style="123" customWidth="1"/>
    <col min="12295" max="12295" width="16.3671875" style="123" customWidth="1"/>
    <col min="12296" max="12297" width="14.3671875" style="123" customWidth="1"/>
    <col min="12298" max="12544" width="9" style="123"/>
    <col min="12545" max="12545" width="2" style="123" customWidth="1"/>
    <col min="12546" max="12547" width="13.3671875" style="123" customWidth="1"/>
    <col min="12548" max="12548" width="15.26171875" style="123" customWidth="1"/>
    <col min="12549" max="12550" width="17.47265625" style="123" customWidth="1"/>
    <col min="12551" max="12551" width="16.3671875" style="123" customWidth="1"/>
    <col min="12552" max="12553" width="14.3671875" style="123" customWidth="1"/>
    <col min="12554" max="12800" width="9" style="123"/>
    <col min="12801" max="12801" width="2" style="123" customWidth="1"/>
    <col min="12802" max="12803" width="13.3671875" style="123" customWidth="1"/>
    <col min="12804" max="12804" width="15.26171875" style="123" customWidth="1"/>
    <col min="12805" max="12806" width="17.47265625" style="123" customWidth="1"/>
    <col min="12807" max="12807" width="16.3671875" style="123" customWidth="1"/>
    <col min="12808" max="12809" width="14.3671875" style="123" customWidth="1"/>
    <col min="12810" max="13056" width="9" style="123"/>
    <col min="13057" max="13057" width="2" style="123" customWidth="1"/>
    <col min="13058" max="13059" width="13.3671875" style="123" customWidth="1"/>
    <col min="13060" max="13060" width="15.26171875" style="123" customWidth="1"/>
    <col min="13061" max="13062" width="17.47265625" style="123" customWidth="1"/>
    <col min="13063" max="13063" width="16.3671875" style="123" customWidth="1"/>
    <col min="13064" max="13065" width="14.3671875" style="123" customWidth="1"/>
    <col min="13066" max="13312" width="9" style="123"/>
    <col min="13313" max="13313" width="2" style="123" customWidth="1"/>
    <col min="13314" max="13315" width="13.3671875" style="123" customWidth="1"/>
    <col min="13316" max="13316" width="15.26171875" style="123" customWidth="1"/>
    <col min="13317" max="13318" width="17.47265625" style="123" customWidth="1"/>
    <col min="13319" max="13319" width="16.3671875" style="123" customWidth="1"/>
    <col min="13320" max="13321" width="14.3671875" style="123" customWidth="1"/>
    <col min="13322" max="13568" width="9" style="123"/>
    <col min="13569" max="13569" width="2" style="123" customWidth="1"/>
    <col min="13570" max="13571" width="13.3671875" style="123" customWidth="1"/>
    <col min="13572" max="13572" width="15.26171875" style="123" customWidth="1"/>
    <col min="13573" max="13574" width="17.47265625" style="123" customWidth="1"/>
    <col min="13575" max="13575" width="16.3671875" style="123" customWidth="1"/>
    <col min="13576" max="13577" width="14.3671875" style="123" customWidth="1"/>
    <col min="13578" max="13824" width="9" style="123"/>
    <col min="13825" max="13825" width="2" style="123" customWidth="1"/>
    <col min="13826" max="13827" width="13.3671875" style="123" customWidth="1"/>
    <col min="13828" max="13828" width="15.26171875" style="123" customWidth="1"/>
    <col min="13829" max="13830" width="17.47265625" style="123" customWidth="1"/>
    <col min="13831" max="13831" width="16.3671875" style="123" customWidth="1"/>
    <col min="13832" max="13833" width="14.3671875" style="123" customWidth="1"/>
    <col min="13834" max="14080" width="9" style="123"/>
    <col min="14081" max="14081" width="2" style="123" customWidth="1"/>
    <col min="14082" max="14083" width="13.3671875" style="123" customWidth="1"/>
    <col min="14084" max="14084" width="15.26171875" style="123" customWidth="1"/>
    <col min="14085" max="14086" width="17.47265625" style="123" customWidth="1"/>
    <col min="14087" max="14087" width="16.3671875" style="123" customWidth="1"/>
    <col min="14088" max="14089" width="14.3671875" style="123" customWidth="1"/>
    <col min="14090" max="14336" width="9" style="123"/>
    <col min="14337" max="14337" width="2" style="123" customWidth="1"/>
    <col min="14338" max="14339" width="13.3671875" style="123" customWidth="1"/>
    <col min="14340" max="14340" width="15.26171875" style="123" customWidth="1"/>
    <col min="14341" max="14342" width="17.47265625" style="123" customWidth="1"/>
    <col min="14343" max="14343" width="16.3671875" style="123" customWidth="1"/>
    <col min="14344" max="14345" width="14.3671875" style="123" customWidth="1"/>
    <col min="14346" max="14592" width="9" style="123"/>
    <col min="14593" max="14593" width="2" style="123" customWidth="1"/>
    <col min="14594" max="14595" width="13.3671875" style="123" customWidth="1"/>
    <col min="14596" max="14596" width="15.26171875" style="123" customWidth="1"/>
    <col min="14597" max="14598" width="17.47265625" style="123" customWidth="1"/>
    <col min="14599" max="14599" width="16.3671875" style="123" customWidth="1"/>
    <col min="14600" max="14601" width="14.3671875" style="123" customWidth="1"/>
    <col min="14602" max="14848" width="9" style="123"/>
    <col min="14849" max="14849" width="2" style="123" customWidth="1"/>
    <col min="14850" max="14851" width="13.3671875" style="123" customWidth="1"/>
    <col min="14852" max="14852" width="15.26171875" style="123" customWidth="1"/>
    <col min="14853" max="14854" width="17.47265625" style="123" customWidth="1"/>
    <col min="14855" max="14855" width="16.3671875" style="123" customWidth="1"/>
    <col min="14856" max="14857" width="14.3671875" style="123" customWidth="1"/>
    <col min="14858" max="15104" width="9" style="123"/>
    <col min="15105" max="15105" width="2" style="123" customWidth="1"/>
    <col min="15106" max="15107" width="13.3671875" style="123" customWidth="1"/>
    <col min="15108" max="15108" width="15.26171875" style="123" customWidth="1"/>
    <col min="15109" max="15110" width="17.47265625" style="123" customWidth="1"/>
    <col min="15111" max="15111" width="16.3671875" style="123" customWidth="1"/>
    <col min="15112" max="15113" width="14.3671875" style="123" customWidth="1"/>
    <col min="15114" max="15360" width="9" style="123"/>
    <col min="15361" max="15361" width="2" style="123" customWidth="1"/>
    <col min="15362" max="15363" width="13.3671875" style="123" customWidth="1"/>
    <col min="15364" max="15364" width="15.26171875" style="123" customWidth="1"/>
    <col min="15365" max="15366" width="17.47265625" style="123" customWidth="1"/>
    <col min="15367" max="15367" width="16.3671875" style="123" customWidth="1"/>
    <col min="15368" max="15369" width="14.3671875" style="123" customWidth="1"/>
    <col min="15370" max="15616" width="9" style="123"/>
    <col min="15617" max="15617" width="2" style="123" customWidth="1"/>
    <col min="15618" max="15619" width="13.3671875" style="123" customWidth="1"/>
    <col min="15620" max="15620" width="15.26171875" style="123" customWidth="1"/>
    <col min="15621" max="15622" width="17.47265625" style="123" customWidth="1"/>
    <col min="15623" max="15623" width="16.3671875" style="123" customWidth="1"/>
    <col min="15624" max="15625" width="14.3671875" style="123" customWidth="1"/>
    <col min="15626" max="15872" width="9" style="123"/>
    <col min="15873" max="15873" width="2" style="123" customWidth="1"/>
    <col min="15874" max="15875" width="13.3671875" style="123" customWidth="1"/>
    <col min="15876" max="15876" width="15.26171875" style="123" customWidth="1"/>
    <col min="15877" max="15878" width="17.47265625" style="123" customWidth="1"/>
    <col min="15879" max="15879" width="16.3671875" style="123" customWidth="1"/>
    <col min="15880" max="15881" width="14.3671875" style="123" customWidth="1"/>
    <col min="15882" max="16128" width="9" style="123"/>
    <col min="16129" max="16129" width="2" style="123" customWidth="1"/>
    <col min="16130" max="16131" width="13.3671875" style="123" customWidth="1"/>
    <col min="16132" max="16132" width="15.26171875" style="123" customWidth="1"/>
    <col min="16133" max="16134" width="17.47265625" style="123" customWidth="1"/>
    <col min="16135" max="16135" width="16.3671875" style="123" customWidth="1"/>
    <col min="16136" max="16137" width="14.3671875" style="123" customWidth="1"/>
    <col min="16138" max="16384" width="9" style="123"/>
  </cols>
  <sheetData>
    <row r="1" spans="2:10" ht="25.5">
      <c r="B1" s="265" t="s">
        <v>208</v>
      </c>
      <c r="C1" s="122"/>
      <c r="D1" s="122"/>
      <c r="E1" s="122"/>
      <c r="F1" s="122"/>
      <c r="G1" s="122"/>
      <c r="H1" s="122"/>
      <c r="I1" s="260" t="s">
        <v>634</v>
      </c>
    </row>
    <row r="2" spans="2:10" ht="14.1">
      <c r="B2" s="124" t="s">
        <v>179</v>
      </c>
      <c r="C2" s="125" t="s">
        <v>209</v>
      </c>
      <c r="D2" s="125" t="s">
        <v>180</v>
      </c>
      <c r="E2" s="125" t="s">
        <v>210</v>
      </c>
      <c r="F2" s="126" t="s">
        <v>211</v>
      </c>
      <c r="G2" s="126" t="s">
        <v>678</v>
      </c>
      <c r="H2" s="125" t="s">
        <v>711</v>
      </c>
      <c r="I2" s="127" t="s">
        <v>213</v>
      </c>
      <c r="J2" s="127" t="s">
        <v>214</v>
      </c>
    </row>
    <row r="3" spans="2:10" ht="14.1">
      <c r="B3" s="128"/>
      <c r="C3" s="129"/>
      <c r="D3" s="130"/>
      <c r="E3" s="140"/>
      <c r="F3" s="140"/>
      <c r="G3" s="140"/>
      <c r="H3" s="140"/>
      <c r="I3" s="131" t="s">
        <v>215</v>
      </c>
      <c r="J3" s="131"/>
    </row>
    <row r="4" spans="2:10" ht="14.1">
      <c r="B4" s="128"/>
      <c r="C4" s="129"/>
      <c r="D4" s="129"/>
      <c r="E4" s="140"/>
      <c r="F4" s="140"/>
      <c r="G4" s="140"/>
      <c r="H4" s="140"/>
      <c r="I4" s="131" t="s">
        <v>215</v>
      </c>
      <c r="J4" s="131"/>
    </row>
    <row r="5" spans="2:10" ht="14.1">
      <c r="B5" s="129"/>
      <c r="C5" s="129"/>
      <c r="D5" s="129"/>
      <c r="E5" s="140"/>
      <c r="F5" s="140"/>
      <c r="G5" s="140"/>
      <c r="H5" s="140"/>
      <c r="I5" s="131" t="s">
        <v>215</v>
      </c>
      <c r="J5" s="131"/>
    </row>
    <row r="6" spans="2:10" ht="14.1">
      <c r="B6" s="129"/>
      <c r="C6" s="129"/>
      <c r="D6" s="129"/>
      <c r="E6" s="140"/>
      <c r="F6" s="140"/>
      <c r="G6" s="140"/>
      <c r="H6" s="140"/>
      <c r="I6" s="131" t="s">
        <v>215</v>
      </c>
      <c r="J6" s="131"/>
    </row>
    <row r="7" spans="2:10" ht="14.1">
      <c r="B7" s="129"/>
      <c r="C7" s="129"/>
      <c r="D7" s="129"/>
      <c r="E7" s="140"/>
      <c r="F7" s="140"/>
      <c r="G7" s="140"/>
      <c r="H7" s="140"/>
      <c r="I7" s="131" t="s">
        <v>215</v>
      </c>
      <c r="J7" s="131"/>
    </row>
    <row r="8" spans="2:10" ht="14.1">
      <c r="B8" s="129"/>
      <c r="C8" s="129"/>
      <c r="D8" s="129"/>
      <c r="E8" s="140"/>
      <c r="F8" s="140"/>
      <c r="G8" s="140"/>
      <c r="H8" s="140"/>
      <c r="I8" s="131" t="s">
        <v>215</v>
      </c>
      <c r="J8" s="131"/>
    </row>
    <row r="9" spans="2:10" ht="14.1">
      <c r="B9" s="129"/>
      <c r="C9" s="129"/>
      <c r="D9" s="129"/>
      <c r="E9" s="140"/>
      <c r="F9" s="140"/>
      <c r="G9" s="140"/>
      <c r="H9" s="140"/>
      <c r="I9" s="131" t="s">
        <v>215</v>
      </c>
      <c r="J9" s="131"/>
    </row>
    <row r="10" spans="2:10" ht="14.1">
      <c r="B10" s="129"/>
      <c r="C10" s="129"/>
      <c r="D10" s="129"/>
      <c r="E10" s="140"/>
      <c r="F10" s="140"/>
      <c r="G10" s="140"/>
      <c r="H10" s="140"/>
      <c r="I10" s="131" t="s">
        <v>215</v>
      </c>
      <c r="J10" s="131"/>
    </row>
    <row r="11" spans="2:10" ht="14.1">
      <c r="B11" s="129"/>
      <c r="C11" s="129"/>
      <c r="D11" s="129"/>
      <c r="E11" s="140"/>
      <c r="F11" s="140"/>
      <c r="G11" s="140"/>
      <c r="H11" s="140"/>
      <c r="I11" s="131" t="s">
        <v>215</v>
      </c>
      <c r="J11" s="131"/>
    </row>
    <row r="12" spans="2:10" ht="14.1">
      <c r="B12" s="129"/>
      <c r="C12" s="129"/>
      <c r="D12" s="129"/>
      <c r="E12" s="140"/>
      <c r="F12" s="140"/>
      <c r="G12" s="140"/>
      <c r="H12" s="140"/>
      <c r="I12" s="131" t="s">
        <v>215</v>
      </c>
      <c r="J12" s="131"/>
    </row>
    <row r="13" spans="2:10" ht="14.1">
      <c r="B13" s="129"/>
      <c r="C13" s="129"/>
      <c r="D13" s="129"/>
      <c r="E13" s="140"/>
      <c r="F13" s="140"/>
      <c r="G13" s="140"/>
      <c r="H13" s="140"/>
      <c r="I13" s="131" t="s">
        <v>215</v>
      </c>
      <c r="J13" s="131"/>
    </row>
    <row r="14" spans="2:10" ht="14.1">
      <c r="B14" s="129"/>
      <c r="C14" s="129"/>
      <c r="D14" s="129"/>
      <c r="E14" s="140"/>
      <c r="F14" s="140"/>
      <c r="G14" s="140"/>
      <c r="H14" s="140"/>
      <c r="I14" s="131" t="s">
        <v>215</v>
      </c>
      <c r="J14" s="131"/>
    </row>
    <row r="15" spans="2:10" ht="14.1">
      <c r="B15" s="129"/>
      <c r="C15" s="129"/>
      <c r="D15" s="129"/>
      <c r="E15" s="140"/>
      <c r="F15" s="140"/>
      <c r="G15" s="140"/>
      <c r="H15" s="140"/>
      <c r="I15" s="131" t="s">
        <v>215</v>
      </c>
      <c r="J15" s="131"/>
    </row>
    <row r="16" spans="2:10" ht="14.1">
      <c r="B16" s="129"/>
      <c r="C16" s="129"/>
      <c r="D16" s="129"/>
      <c r="E16" s="140"/>
      <c r="F16" s="140"/>
      <c r="G16" s="140"/>
      <c r="H16" s="140"/>
      <c r="I16" s="131" t="s">
        <v>215</v>
      </c>
      <c r="J16" s="131"/>
    </row>
    <row r="17" spans="2:10" ht="14.1">
      <c r="B17" s="129"/>
      <c r="C17" s="129"/>
      <c r="D17" s="129"/>
      <c r="E17" s="140"/>
      <c r="F17" s="140"/>
      <c r="G17" s="140"/>
      <c r="H17" s="140"/>
      <c r="I17" s="131" t="s">
        <v>215</v>
      </c>
      <c r="J17" s="131"/>
    </row>
    <row r="18" spans="2:10" ht="14.1">
      <c r="B18" s="129"/>
      <c r="C18" s="129"/>
      <c r="D18" s="129"/>
      <c r="E18" s="140"/>
      <c r="F18" s="140"/>
      <c r="G18" s="140"/>
      <c r="H18" s="140"/>
      <c r="I18" s="131" t="s">
        <v>215</v>
      </c>
      <c r="J18" s="131"/>
    </row>
    <row r="19" spans="2:10" ht="14.1">
      <c r="B19" s="129"/>
      <c r="C19" s="129"/>
      <c r="D19" s="129"/>
      <c r="E19" s="140"/>
      <c r="F19" s="140"/>
      <c r="G19" s="140"/>
      <c r="H19" s="140"/>
      <c r="I19" s="131" t="s">
        <v>215</v>
      </c>
      <c r="J19" s="131"/>
    </row>
    <row r="20" spans="2:10" ht="14.1">
      <c r="B20" s="129"/>
      <c r="C20" s="129"/>
      <c r="D20" s="129"/>
      <c r="E20" s="140"/>
      <c r="F20" s="140"/>
      <c r="G20" s="140"/>
      <c r="H20" s="140"/>
      <c r="I20" s="131" t="s">
        <v>215</v>
      </c>
      <c r="J20" s="131"/>
    </row>
    <row r="21" spans="2:10" ht="14.1">
      <c r="B21" s="129"/>
      <c r="C21" s="129"/>
      <c r="D21" s="129"/>
      <c r="E21" s="140"/>
      <c r="F21" s="140"/>
      <c r="G21" s="140"/>
      <c r="H21" s="140"/>
      <c r="I21" s="131" t="s">
        <v>215</v>
      </c>
      <c r="J21" s="131"/>
    </row>
    <row r="22" spans="2:10" ht="14.1">
      <c r="B22" s="129"/>
      <c r="C22" s="129"/>
      <c r="D22" s="129"/>
      <c r="E22" s="140"/>
      <c r="F22" s="140"/>
      <c r="G22" s="140"/>
      <c r="H22" s="140"/>
      <c r="I22" s="131" t="s">
        <v>215</v>
      </c>
      <c r="J22" s="131"/>
    </row>
    <row r="23" spans="2:10" ht="14.1">
      <c r="B23" s="129"/>
      <c r="C23" s="129"/>
      <c r="D23" s="129"/>
      <c r="E23" s="140"/>
      <c r="F23" s="140"/>
      <c r="G23" s="140"/>
      <c r="H23" s="140"/>
      <c r="I23" s="131" t="s">
        <v>215</v>
      </c>
      <c r="J23" s="131"/>
    </row>
    <row r="24" spans="2:10" ht="14.1">
      <c r="B24" s="129"/>
      <c r="C24" s="129"/>
      <c r="D24" s="129"/>
      <c r="E24" s="140"/>
      <c r="F24" s="140"/>
      <c r="G24" s="140"/>
      <c r="H24" s="140"/>
      <c r="I24" s="131" t="s">
        <v>215</v>
      </c>
      <c r="J24" s="131"/>
    </row>
    <row r="25" spans="2:10" ht="14.1">
      <c r="B25" s="129"/>
      <c r="C25" s="129"/>
      <c r="D25" s="129"/>
      <c r="E25" s="140"/>
      <c r="F25" s="140"/>
      <c r="G25" s="140"/>
      <c r="H25" s="140"/>
      <c r="I25" s="131" t="s">
        <v>215</v>
      </c>
      <c r="J25" s="131"/>
    </row>
    <row r="26" spans="2:10" ht="14.1">
      <c r="B26" s="129"/>
      <c r="C26" s="129"/>
      <c r="D26" s="129"/>
      <c r="E26" s="140"/>
      <c r="F26" s="140"/>
      <c r="G26" s="140"/>
      <c r="H26" s="140"/>
      <c r="I26" s="131" t="s">
        <v>215</v>
      </c>
      <c r="J26" s="131"/>
    </row>
    <row r="27" spans="2:10" ht="14.1">
      <c r="B27" s="129"/>
      <c r="C27" s="129"/>
      <c r="D27" s="129"/>
      <c r="E27" s="140"/>
      <c r="F27" s="140"/>
      <c r="G27" s="140"/>
      <c r="H27" s="140"/>
      <c r="I27" s="131" t="s">
        <v>215</v>
      </c>
      <c r="J27" s="131"/>
    </row>
    <row r="28" spans="2:10" ht="14.1">
      <c r="B28" s="129"/>
      <c r="C28" s="129"/>
      <c r="D28" s="129"/>
      <c r="E28" s="140"/>
      <c r="F28" s="140"/>
      <c r="G28" s="140"/>
      <c r="H28" s="140"/>
      <c r="I28" s="131" t="s">
        <v>215</v>
      </c>
      <c r="J28" s="131"/>
    </row>
    <row r="29" spans="2:10" ht="14.1">
      <c r="B29" s="129"/>
      <c r="C29" s="129"/>
      <c r="D29" s="129"/>
      <c r="E29" s="140"/>
      <c r="F29" s="140"/>
      <c r="G29" s="140"/>
      <c r="H29" s="140"/>
      <c r="I29" s="131" t="s">
        <v>215</v>
      </c>
      <c r="J29" s="131"/>
    </row>
    <row r="30" spans="2:10" ht="14.1">
      <c r="B30" s="129"/>
      <c r="C30" s="129"/>
      <c r="D30" s="129"/>
      <c r="E30" s="140"/>
      <c r="F30" s="140"/>
      <c r="G30" s="140"/>
      <c r="H30" s="140"/>
      <c r="I30" s="131" t="s">
        <v>215</v>
      </c>
      <c r="J30" s="131"/>
    </row>
    <row r="31" spans="2:10" ht="14.1">
      <c r="B31" s="129"/>
      <c r="C31" s="129"/>
      <c r="D31" s="129"/>
      <c r="E31" s="140"/>
      <c r="F31" s="140"/>
      <c r="G31" s="140"/>
      <c r="H31" s="140"/>
      <c r="I31" s="131" t="s">
        <v>215</v>
      </c>
      <c r="J31" s="131"/>
    </row>
    <row r="32" spans="2:10" ht="14.1">
      <c r="B32" s="129"/>
      <c r="C32" s="129"/>
      <c r="D32" s="129"/>
      <c r="E32" s="141"/>
      <c r="F32" s="141"/>
      <c r="G32" s="140"/>
      <c r="H32" s="140"/>
      <c r="I32" s="131" t="s">
        <v>215</v>
      </c>
      <c r="J32" s="131"/>
    </row>
    <row r="33" spans="2:10" ht="14.1">
      <c r="B33" s="129"/>
      <c r="C33" s="129"/>
      <c r="D33" s="129"/>
      <c r="E33" s="140"/>
      <c r="F33" s="140"/>
      <c r="G33" s="140"/>
      <c r="H33" s="140"/>
      <c r="I33" s="131" t="s">
        <v>215</v>
      </c>
      <c r="J33" s="131"/>
    </row>
    <row r="34" spans="2:10" ht="14.1">
      <c r="B34" s="129"/>
      <c r="C34" s="129"/>
      <c r="D34" s="129"/>
      <c r="E34" s="140"/>
      <c r="F34" s="140"/>
      <c r="G34" s="140"/>
      <c r="H34" s="140"/>
      <c r="I34" s="131" t="s">
        <v>215</v>
      </c>
      <c r="J34" s="131"/>
    </row>
    <row r="35" spans="2:10" ht="14.1">
      <c r="B35" s="129"/>
      <c r="C35" s="129"/>
      <c r="D35" s="129"/>
      <c r="E35" s="140"/>
      <c r="F35" s="140"/>
      <c r="G35" s="140"/>
      <c r="H35" s="140"/>
      <c r="I35" s="131" t="s">
        <v>215</v>
      </c>
      <c r="J35" s="131"/>
    </row>
    <row r="36" spans="2:10" ht="14.1">
      <c r="B36" s="129"/>
      <c r="C36" s="129"/>
      <c r="D36" s="129"/>
      <c r="E36" s="140"/>
      <c r="F36" s="140"/>
      <c r="G36" s="140"/>
      <c r="H36" s="140"/>
      <c r="I36" s="131" t="s">
        <v>215</v>
      </c>
      <c r="J36" s="131"/>
    </row>
    <row r="37" spans="2:10" ht="14.1">
      <c r="B37" s="129"/>
      <c r="C37" s="129"/>
      <c r="D37" s="129"/>
      <c r="E37" s="140"/>
      <c r="F37" s="140"/>
      <c r="G37" s="140"/>
      <c r="H37" s="140"/>
      <c r="I37" s="131" t="s">
        <v>215</v>
      </c>
      <c r="J37" s="131"/>
    </row>
    <row r="38" spans="2:10" ht="14.1">
      <c r="B38" s="129"/>
      <c r="C38" s="129"/>
      <c r="D38" s="129"/>
      <c r="E38" s="140"/>
      <c r="F38" s="140"/>
      <c r="G38" s="140"/>
      <c r="H38" s="140"/>
      <c r="I38" s="131" t="s">
        <v>215</v>
      </c>
      <c r="J38" s="131"/>
    </row>
    <row r="39" spans="2:10" ht="14.1">
      <c r="B39" s="129"/>
      <c r="C39" s="129"/>
      <c r="D39" s="129"/>
      <c r="E39" s="140"/>
      <c r="F39" s="140"/>
      <c r="G39" s="140"/>
      <c r="H39" s="140"/>
      <c r="I39" s="131" t="s">
        <v>215</v>
      </c>
      <c r="J39" s="131"/>
    </row>
    <row r="40" spans="2:10" ht="14.1">
      <c r="B40" s="129"/>
      <c r="C40" s="129"/>
      <c r="D40" s="129"/>
      <c r="E40" s="140"/>
      <c r="F40" s="140"/>
      <c r="G40" s="140"/>
      <c r="H40" s="140"/>
      <c r="I40" s="131" t="s">
        <v>215</v>
      </c>
      <c r="J40" s="131"/>
    </row>
    <row r="41" spans="2:10" ht="14.1">
      <c r="B41" s="129"/>
      <c r="C41" s="129"/>
      <c r="D41" s="129"/>
      <c r="E41" s="140"/>
      <c r="F41" s="140"/>
      <c r="G41" s="140"/>
      <c r="H41" s="140"/>
      <c r="I41" s="131" t="s">
        <v>215</v>
      </c>
      <c r="J41" s="131"/>
    </row>
    <row r="42" spans="2:10" ht="14.1">
      <c r="B42" s="129"/>
      <c r="C42" s="129"/>
      <c r="D42" s="129"/>
      <c r="E42" s="140"/>
      <c r="F42" s="140"/>
      <c r="G42" s="140"/>
      <c r="H42" s="140"/>
      <c r="I42" s="131" t="s">
        <v>215</v>
      </c>
      <c r="J42" s="131"/>
    </row>
    <row r="43" spans="2:10" ht="14.1">
      <c r="B43" s="129"/>
      <c r="C43" s="129"/>
      <c r="D43" s="129"/>
      <c r="E43" s="140"/>
      <c r="F43" s="140"/>
      <c r="G43" s="140"/>
      <c r="H43" s="140"/>
      <c r="I43" s="131" t="s">
        <v>215</v>
      </c>
      <c r="J43" s="131"/>
    </row>
    <row r="44" spans="2:10" ht="14.1">
      <c r="B44" s="129"/>
      <c r="C44" s="129"/>
      <c r="D44" s="129"/>
      <c r="E44" s="140"/>
      <c r="F44" s="140"/>
      <c r="G44" s="140"/>
      <c r="H44" s="140"/>
      <c r="I44" s="131" t="s">
        <v>215</v>
      </c>
      <c r="J44" s="131"/>
    </row>
    <row r="45" spans="2:10" ht="14.1">
      <c r="B45" s="129"/>
      <c r="C45" s="129"/>
      <c r="D45" s="129"/>
      <c r="E45" s="140"/>
      <c r="F45" s="140"/>
      <c r="G45" s="140"/>
      <c r="H45" s="140"/>
      <c r="I45" s="131" t="s">
        <v>215</v>
      </c>
      <c r="J45" s="131"/>
    </row>
    <row r="46" spans="2:10" ht="14.1">
      <c r="B46" s="129"/>
      <c r="C46" s="129"/>
      <c r="D46" s="129"/>
      <c r="E46" s="140"/>
      <c r="F46" s="140"/>
      <c r="G46" s="140"/>
      <c r="H46" s="140"/>
      <c r="I46" s="131" t="s">
        <v>215</v>
      </c>
      <c r="J46" s="131"/>
    </row>
    <row r="47" spans="2:10" ht="14.1">
      <c r="B47" s="129"/>
      <c r="C47" s="129"/>
      <c r="D47" s="129"/>
      <c r="E47" s="140"/>
      <c r="F47" s="140"/>
      <c r="G47" s="140"/>
      <c r="H47" s="401"/>
      <c r="I47" s="131" t="s">
        <v>215</v>
      </c>
      <c r="J47" s="131"/>
    </row>
    <row r="48" spans="2:10" ht="14.1">
      <c r="B48" s="129"/>
      <c r="C48" s="129"/>
      <c r="D48" s="129"/>
      <c r="E48" s="140"/>
      <c r="F48" s="140"/>
      <c r="G48" s="140"/>
      <c r="H48" s="140"/>
      <c r="I48" s="131" t="s">
        <v>215</v>
      </c>
      <c r="J48" s="131"/>
    </row>
    <row r="49" spans="2:10" ht="14.1">
      <c r="B49" s="129"/>
      <c r="C49" s="129"/>
      <c r="D49" s="129"/>
      <c r="E49" s="140"/>
      <c r="F49" s="140"/>
      <c r="G49" s="140"/>
      <c r="H49" s="140"/>
      <c r="I49" s="131" t="s">
        <v>215</v>
      </c>
      <c r="J49" s="131"/>
    </row>
    <row r="50" spans="2:10" ht="14.25" customHeight="1">
      <c r="B50" s="132"/>
      <c r="C50" s="132"/>
      <c r="D50" s="132"/>
      <c r="E50" s="142">
        <f>SUM(E3:E49)</f>
        <v>0</v>
      </c>
      <c r="F50" s="142">
        <f>SUM(F3:F49)</f>
        <v>0</v>
      </c>
      <c r="G50" s="142">
        <f>SUM(G3:G49)</f>
        <v>0</v>
      </c>
      <c r="H50" s="142">
        <f>SUM(H3:H49)</f>
        <v>0</v>
      </c>
      <c r="I50" s="133"/>
      <c r="J50" s="133"/>
    </row>
    <row r="51" spans="2:10">
      <c r="F51" s="236">
        <f>E50-F50</f>
        <v>0</v>
      </c>
      <c r="G51" s="236">
        <f>E50-G50</f>
        <v>0</v>
      </c>
    </row>
    <row r="52" spans="2:10">
      <c r="B52" s="585" t="s">
        <v>716</v>
      </c>
      <c r="C52" s="585"/>
      <c r="D52" s="585"/>
      <c r="E52" s="585"/>
      <c r="F52" s="585"/>
      <c r="G52" s="585"/>
      <c r="H52" s="585"/>
      <c r="I52" s="585"/>
      <c r="J52" s="585"/>
    </row>
    <row r="53" spans="2:10">
      <c r="B53" s="585"/>
      <c r="C53" s="585"/>
      <c r="D53" s="585"/>
      <c r="E53" s="585"/>
      <c r="F53" s="585"/>
      <c r="G53" s="585"/>
      <c r="H53" s="585"/>
      <c r="I53" s="585"/>
      <c r="J53" s="585"/>
    </row>
  </sheetData>
  <autoFilter ref="B2:J50"/>
  <mergeCells count="1">
    <mergeCell ref="B52:J53"/>
  </mergeCells>
  <phoneticPr fontId="9" type="noConversion"/>
  <hyperlinks>
    <hyperlink ref="I1" location="目录!C4" display="返回"/>
  </hyperlinks>
  <pageMargins left="0.7" right="0.7" top="0.75" bottom="0.75" header="0.3" footer="0.3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workbookViewId="0">
      <selection activeCell="G20" sqref="G20"/>
    </sheetView>
  </sheetViews>
  <sheetFormatPr defaultRowHeight="14.1"/>
  <cols>
    <col min="1" max="1" width="12.47265625" bestFit="1" customWidth="1"/>
    <col min="2" max="2" width="11.62890625" bestFit="1" customWidth="1"/>
    <col min="4" max="4" width="9.47265625" bestFit="1" customWidth="1"/>
    <col min="7" max="7" width="33.47265625" customWidth="1"/>
    <col min="8" max="8" width="5.26171875" bestFit="1" customWidth="1"/>
    <col min="9" max="9" width="8.47265625" bestFit="1" customWidth="1"/>
  </cols>
  <sheetData>
    <row r="1" spans="1:9">
      <c r="A1" t="s">
        <v>381</v>
      </c>
      <c r="B1" t="s">
        <v>382</v>
      </c>
      <c r="C1" t="s">
        <v>383</v>
      </c>
      <c r="D1" t="s">
        <v>218</v>
      </c>
      <c r="E1" t="s">
        <v>219</v>
      </c>
      <c r="F1" t="s">
        <v>228</v>
      </c>
      <c r="G1" t="s">
        <v>384</v>
      </c>
      <c r="H1" t="s">
        <v>385</v>
      </c>
      <c r="I1" t="s">
        <v>386</v>
      </c>
    </row>
    <row r="2" spans="1:9">
      <c r="A2" t="s">
        <v>387</v>
      </c>
      <c r="B2" t="s">
        <v>388</v>
      </c>
      <c r="C2" t="s">
        <v>389</v>
      </c>
      <c r="D2" t="s">
        <v>390</v>
      </c>
      <c r="E2" t="s">
        <v>183</v>
      </c>
      <c r="F2" t="s">
        <v>183</v>
      </c>
      <c r="G2" t="s">
        <v>391</v>
      </c>
      <c r="H2" t="s">
        <v>392</v>
      </c>
      <c r="I2">
        <v>189</v>
      </c>
    </row>
    <row r="3" spans="1:9">
      <c r="A3" t="s">
        <v>387</v>
      </c>
      <c r="B3" t="s">
        <v>388</v>
      </c>
      <c r="C3" t="s">
        <v>389</v>
      </c>
      <c r="D3" t="s">
        <v>390</v>
      </c>
      <c r="E3" t="s">
        <v>183</v>
      </c>
      <c r="F3" t="s">
        <v>183</v>
      </c>
      <c r="G3" t="s">
        <v>393</v>
      </c>
      <c r="H3" t="s">
        <v>392</v>
      </c>
      <c r="I3">
        <v>1428</v>
      </c>
    </row>
    <row r="4" spans="1:9">
      <c r="A4" t="s">
        <v>387</v>
      </c>
      <c r="B4" t="s">
        <v>388</v>
      </c>
      <c r="C4" t="s">
        <v>394</v>
      </c>
      <c r="D4" t="s">
        <v>390</v>
      </c>
      <c r="E4" t="s">
        <v>183</v>
      </c>
      <c r="F4" t="s">
        <v>183</v>
      </c>
      <c r="G4" t="s">
        <v>395</v>
      </c>
      <c r="H4" t="s">
        <v>392</v>
      </c>
      <c r="I4">
        <v>4346.95</v>
      </c>
    </row>
    <row r="5" spans="1:9">
      <c r="A5" t="s">
        <v>387</v>
      </c>
      <c r="B5" t="s">
        <v>396</v>
      </c>
      <c r="C5" t="s">
        <v>397</v>
      </c>
      <c r="D5" t="s">
        <v>390</v>
      </c>
      <c r="E5" t="s">
        <v>183</v>
      </c>
      <c r="F5" t="s">
        <v>183</v>
      </c>
      <c r="G5" t="s">
        <v>398</v>
      </c>
      <c r="H5" t="s">
        <v>392</v>
      </c>
      <c r="I5">
        <v>9800</v>
      </c>
    </row>
    <row r="6" spans="1:9">
      <c r="A6" t="s">
        <v>387</v>
      </c>
      <c r="B6" t="s">
        <v>396</v>
      </c>
      <c r="C6" t="s">
        <v>399</v>
      </c>
      <c r="D6" t="s">
        <v>390</v>
      </c>
      <c r="E6" t="s">
        <v>183</v>
      </c>
      <c r="F6" t="s">
        <v>183</v>
      </c>
      <c r="G6" t="s">
        <v>400</v>
      </c>
      <c r="H6" t="s">
        <v>392</v>
      </c>
      <c r="I6">
        <v>1412.5</v>
      </c>
    </row>
    <row r="7" spans="1:9">
      <c r="A7" t="s">
        <v>387</v>
      </c>
      <c r="B7" t="s">
        <v>401</v>
      </c>
      <c r="C7" t="s">
        <v>402</v>
      </c>
      <c r="D7" t="s">
        <v>390</v>
      </c>
      <c r="E7" t="s">
        <v>183</v>
      </c>
      <c r="F7" t="s">
        <v>183</v>
      </c>
      <c r="G7" t="s">
        <v>403</v>
      </c>
      <c r="H7" t="s">
        <v>392</v>
      </c>
      <c r="I7">
        <v>5520</v>
      </c>
    </row>
    <row r="8" spans="1:9">
      <c r="A8" t="s">
        <v>387</v>
      </c>
      <c r="B8" t="s">
        <v>404</v>
      </c>
      <c r="C8" t="s">
        <v>405</v>
      </c>
      <c r="D8" t="s">
        <v>390</v>
      </c>
      <c r="E8" t="s">
        <v>183</v>
      </c>
      <c r="F8" t="s">
        <v>183</v>
      </c>
      <c r="G8" t="s">
        <v>406</v>
      </c>
      <c r="H8" t="s">
        <v>392</v>
      </c>
      <c r="I8">
        <v>750</v>
      </c>
    </row>
    <row r="9" spans="1:9">
      <c r="A9" t="s">
        <v>387</v>
      </c>
      <c r="B9" t="s">
        <v>404</v>
      </c>
      <c r="C9" t="s">
        <v>405</v>
      </c>
      <c r="D9" t="s">
        <v>390</v>
      </c>
      <c r="E9" t="s">
        <v>183</v>
      </c>
      <c r="F9" t="s">
        <v>183</v>
      </c>
      <c r="G9" t="s">
        <v>407</v>
      </c>
      <c r="H9" t="s">
        <v>392</v>
      </c>
      <c r="I9">
        <v>1558</v>
      </c>
    </row>
    <row r="10" spans="1:9">
      <c r="A10" t="s">
        <v>387</v>
      </c>
      <c r="B10" t="s">
        <v>408</v>
      </c>
      <c r="C10" t="s">
        <v>409</v>
      </c>
      <c r="D10" t="s">
        <v>390</v>
      </c>
      <c r="E10" t="s">
        <v>183</v>
      </c>
      <c r="F10" t="s">
        <v>183</v>
      </c>
      <c r="G10" t="s">
        <v>410</v>
      </c>
      <c r="H10" t="s">
        <v>392</v>
      </c>
      <c r="I10">
        <v>232</v>
      </c>
    </row>
    <row r="11" spans="1:9">
      <c r="A11" t="s">
        <v>387</v>
      </c>
      <c r="B11" t="s">
        <v>411</v>
      </c>
      <c r="C11" t="s">
        <v>412</v>
      </c>
      <c r="D11" t="s">
        <v>390</v>
      </c>
      <c r="E11" t="s">
        <v>183</v>
      </c>
      <c r="F11" t="s">
        <v>183</v>
      </c>
      <c r="G11" t="s">
        <v>413</v>
      </c>
      <c r="H11" t="s">
        <v>392</v>
      </c>
      <c r="I11">
        <v>3528</v>
      </c>
    </row>
    <row r="12" spans="1:9">
      <c r="A12" t="s">
        <v>387</v>
      </c>
      <c r="B12" t="s">
        <v>411</v>
      </c>
      <c r="C12" t="s">
        <v>412</v>
      </c>
      <c r="D12" t="s">
        <v>390</v>
      </c>
      <c r="E12" t="s">
        <v>183</v>
      </c>
      <c r="F12" t="s">
        <v>183</v>
      </c>
      <c r="G12" t="s">
        <v>414</v>
      </c>
      <c r="H12" t="s">
        <v>392</v>
      </c>
      <c r="I12">
        <v>10878</v>
      </c>
    </row>
    <row r="13" spans="1:9">
      <c r="A13" t="s">
        <v>387</v>
      </c>
      <c r="B13" t="s">
        <v>415</v>
      </c>
      <c r="C13" t="s">
        <v>416</v>
      </c>
      <c r="D13" t="s">
        <v>390</v>
      </c>
      <c r="E13" t="s">
        <v>183</v>
      </c>
      <c r="F13" t="s">
        <v>183</v>
      </c>
      <c r="G13" t="s">
        <v>407</v>
      </c>
      <c r="H13" t="s">
        <v>392</v>
      </c>
      <c r="I13">
        <v>1300</v>
      </c>
    </row>
    <row r="14" spans="1:9">
      <c r="A14" t="s">
        <v>387</v>
      </c>
      <c r="B14" t="s">
        <v>415</v>
      </c>
      <c r="C14" t="s">
        <v>416</v>
      </c>
      <c r="D14" t="s">
        <v>390</v>
      </c>
      <c r="E14" t="s">
        <v>183</v>
      </c>
      <c r="F14" t="s">
        <v>183</v>
      </c>
      <c r="G14" t="s">
        <v>407</v>
      </c>
      <c r="H14" t="s">
        <v>392</v>
      </c>
      <c r="I14">
        <v>4000</v>
      </c>
    </row>
    <row r="15" spans="1:9">
      <c r="A15" t="s">
        <v>387</v>
      </c>
      <c r="B15" t="s">
        <v>417</v>
      </c>
      <c r="C15" t="s">
        <v>418</v>
      </c>
      <c r="D15" t="s">
        <v>390</v>
      </c>
      <c r="E15" t="s">
        <v>183</v>
      </c>
      <c r="F15" t="s">
        <v>183</v>
      </c>
      <c r="G15" t="s">
        <v>419</v>
      </c>
      <c r="H15" t="s">
        <v>392</v>
      </c>
      <c r="I15">
        <v>220</v>
      </c>
    </row>
    <row r="16" spans="1:9">
      <c r="A16" t="s">
        <v>387</v>
      </c>
      <c r="B16" t="s">
        <v>420</v>
      </c>
      <c r="C16" t="s">
        <v>421</v>
      </c>
      <c r="D16" t="s">
        <v>390</v>
      </c>
      <c r="E16" t="s">
        <v>183</v>
      </c>
      <c r="F16" t="s">
        <v>183</v>
      </c>
      <c r="G16" t="s">
        <v>422</v>
      </c>
      <c r="H16" t="s">
        <v>392</v>
      </c>
      <c r="I16">
        <v>500</v>
      </c>
    </row>
    <row r="17" spans="1:9">
      <c r="A17" t="s">
        <v>387</v>
      </c>
      <c r="B17" t="s">
        <v>420</v>
      </c>
      <c r="C17" t="s">
        <v>423</v>
      </c>
      <c r="D17" t="s">
        <v>390</v>
      </c>
      <c r="E17" t="s">
        <v>183</v>
      </c>
      <c r="F17" t="s">
        <v>183</v>
      </c>
      <c r="G17" t="s">
        <v>424</v>
      </c>
      <c r="H17" t="s">
        <v>392</v>
      </c>
      <c r="I17">
        <v>248</v>
      </c>
    </row>
    <row r="18" spans="1:9">
      <c r="A18" t="s">
        <v>387</v>
      </c>
      <c r="B18" t="s">
        <v>420</v>
      </c>
      <c r="C18" t="s">
        <v>423</v>
      </c>
      <c r="D18" t="s">
        <v>390</v>
      </c>
      <c r="E18" t="s">
        <v>183</v>
      </c>
      <c r="F18" t="s">
        <v>183</v>
      </c>
      <c r="G18" t="s">
        <v>391</v>
      </c>
      <c r="H18" t="s">
        <v>392</v>
      </c>
      <c r="I18">
        <v>1902</v>
      </c>
    </row>
    <row r="19" spans="1:9">
      <c r="A19" t="s">
        <v>387</v>
      </c>
      <c r="B19" t="s">
        <v>425</v>
      </c>
      <c r="C19" t="s">
        <v>426</v>
      </c>
      <c r="D19" t="s">
        <v>390</v>
      </c>
      <c r="E19" t="s">
        <v>183</v>
      </c>
      <c r="F19" t="s">
        <v>183</v>
      </c>
      <c r="G19" t="s">
        <v>427</v>
      </c>
      <c r="H19" t="s">
        <v>392</v>
      </c>
      <c r="I19">
        <v>237</v>
      </c>
    </row>
    <row r="20" spans="1:9">
      <c r="A20" t="s">
        <v>387</v>
      </c>
      <c r="B20" t="s">
        <v>425</v>
      </c>
      <c r="C20" t="s">
        <v>426</v>
      </c>
      <c r="D20" t="s">
        <v>390</v>
      </c>
      <c r="E20" t="s">
        <v>183</v>
      </c>
      <c r="F20" t="s">
        <v>183</v>
      </c>
      <c r="G20" t="s">
        <v>427</v>
      </c>
      <c r="H20" t="s">
        <v>392</v>
      </c>
      <c r="I20">
        <v>1300</v>
      </c>
    </row>
    <row r="21" spans="1:9">
      <c r="A21" t="s">
        <v>387</v>
      </c>
      <c r="B21" t="s">
        <v>425</v>
      </c>
      <c r="C21" t="s">
        <v>428</v>
      </c>
      <c r="D21" t="s">
        <v>390</v>
      </c>
      <c r="E21" t="s">
        <v>183</v>
      </c>
      <c r="F21" t="s">
        <v>183</v>
      </c>
      <c r="G21" t="s">
        <v>429</v>
      </c>
      <c r="H21" t="s">
        <v>392</v>
      </c>
      <c r="I21">
        <v>330</v>
      </c>
    </row>
    <row r="22" spans="1:9">
      <c r="A22" t="s">
        <v>212</v>
      </c>
      <c r="B22" t="s">
        <v>430</v>
      </c>
      <c r="C22" t="s">
        <v>431</v>
      </c>
      <c r="D22" t="s">
        <v>390</v>
      </c>
      <c r="E22" t="s">
        <v>183</v>
      </c>
      <c r="F22" t="s">
        <v>183</v>
      </c>
      <c r="G22" t="s">
        <v>432</v>
      </c>
      <c r="H22" t="s">
        <v>392</v>
      </c>
      <c r="I22">
        <v>790</v>
      </c>
    </row>
    <row r="23" spans="1:9">
      <c r="A23" t="s">
        <v>212</v>
      </c>
      <c r="B23" t="s">
        <v>430</v>
      </c>
      <c r="C23" t="s">
        <v>431</v>
      </c>
      <c r="D23" t="s">
        <v>390</v>
      </c>
      <c r="E23" t="s">
        <v>183</v>
      </c>
      <c r="F23" t="s">
        <v>183</v>
      </c>
      <c r="G23" t="s">
        <v>433</v>
      </c>
      <c r="H23" t="s">
        <v>392</v>
      </c>
      <c r="I23">
        <v>330</v>
      </c>
    </row>
    <row r="24" spans="1:9">
      <c r="A24" t="s">
        <v>212</v>
      </c>
      <c r="B24" t="s">
        <v>430</v>
      </c>
      <c r="C24" t="s">
        <v>431</v>
      </c>
      <c r="D24" t="s">
        <v>390</v>
      </c>
      <c r="E24" t="s">
        <v>183</v>
      </c>
      <c r="F24" t="s">
        <v>183</v>
      </c>
      <c r="G24" t="s">
        <v>434</v>
      </c>
      <c r="H24" t="s">
        <v>392</v>
      </c>
      <c r="I24">
        <v>423</v>
      </c>
    </row>
    <row r="25" spans="1:9">
      <c r="A25" t="s">
        <v>212</v>
      </c>
      <c r="B25" t="s">
        <v>430</v>
      </c>
      <c r="C25" t="s">
        <v>431</v>
      </c>
      <c r="D25" t="s">
        <v>390</v>
      </c>
      <c r="E25" t="s">
        <v>183</v>
      </c>
      <c r="F25" t="s">
        <v>183</v>
      </c>
      <c r="G25" t="s">
        <v>435</v>
      </c>
      <c r="H25" t="s">
        <v>392</v>
      </c>
      <c r="I25">
        <v>1133</v>
      </c>
    </row>
    <row r="26" spans="1:9">
      <c r="A26" t="s">
        <v>212</v>
      </c>
      <c r="B26" t="s">
        <v>430</v>
      </c>
      <c r="C26" t="s">
        <v>431</v>
      </c>
      <c r="D26" t="s">
        <v>390</v>
      </c>
      <c r="E26" t="s">
        <v>183</v>
      </c>
      <c r="F26" t="s">
        <v>183</v>
      </c>
      <c r="G26" t="s">
        <v>434</v>
      </c>
      <c r="H26" t="s">
        <v>392</v>
      </c>
      <c r="I26">
        <v>666</v>
      </c>
    </row>
    <row r="27" spans="1:9">
      <c r="A27" t="s">
        <v>212</v>
      </c>
      <c r="B27" t="s">
        <v>430</v>
      </c>
      <c r="C27" t="s">
        <v>431</v>
      </c>
      <c r="D27" t="s">
        <v>390</v>
      </c>
      <c r="E27" t="s">
        <v>183</v>
      </c>
      <c r="F27" t="s">
        <v>183</v>
      </c>
      <c r="G27" t="s">
        <v>419</v>
      </c>
      <c r="H27" t="s">
        <v>392</v>
      </c>
      <c r="I27">
        <v>598.20000000000005</v>
      </c>
    </row>
    <row r="28" spans="1:9">
      <c r="A28" t="s">
        <v>212</v>
      </c>
      <c r="B28" t="s">
        <v>430</v>
      </c>
      <c r="C28" t="s">
        <v>431</v>
      </c>
      <c r="D28" t="s">
        <v>390</v>
      </c>
      <c r="E28" t="s">
        <v>183</v>
      </c>
      <c r="F28" t="s">
        <v>183</v>
      </c>
      <c r="G28" t="s">
        <v>434</v>
      </c>
      <c r="H28" t="s">
        <v>392</v>
      </c>
      <c r="I28">
        <v>442</v>
      </c>
    </row>
    <row r="29" spans="1:9">
      <c r="A29" t="s">
        <v>212</v>
      </c>
      <c r="B29" t="s">
        <v>436</v>
      </c>
      <c r="C29" t="s">
        <v>437</v>
      </c>
      <c r="D29" t="s">
        <v>390</v>
      </c>
      <c r="E29" t="s">
        <v>183</v>
      </c>
      <c r="F29" t="s">
        <v>183</v>
      </c>
      <c r="G29" t="s">
        <v>438</v>
      </c>
      <c r="H29" t="s">
        <v>392</v>
      </c>
      <c r="I29">
        <v>69030</v>
      </c>
    </row>
    <row r="30" spans="1:9">
      <c r="A30" t="s">
        <v>212</v>
      </c>
      <c r="B30" t="s">
        <v>436</v>
      </c>
      <c r="C30" t="s">
        <v>439</v>
      </c>
      <c r="D30" t="s">
        <v>390</v>
      </c>
      <c r="E30" t="s">
        <v>183</v>
      </c>
      <c r="F30" t="s">
        <v>183</v>
      </c>
      <c r="G30" t="s">
        <v>440</v>
      </c>
      <c r="H30" t="s">
        <v>392</v>
      </c>
      <c r="I30">
        <v>232</v>
      </c>
    </row>
    <row r="31" spans="1:9">
      <c r="A31" t="s">
        <v>212</v>
      </c>
      <c r="B31" t="s">
        <v>436</v>
      </c>
      <c r="C31" t="s">
        <v>441</v>
      </c>
      <c r="D31" t="s">
        <v>390</v>
      </c>
      <c r="E31" t="s">
        <v>183</v>
      </c>
      <c r="F31" t="s">
        <v>183</v>
      </c>
      <c r="G31" t="s">
        <v>433</v>
      </c>
      <c r="H31" t="s">
        <v>392</v>
      </c>
      <c r="I31">
        <v>10000</v>
      </c>
    </row>
    <row r="32" spans="1:9">
      <c r="A32" t="s">
        <v>212</v>
      </c>
      <c r="B32" t="s">
        <v>436</v>
      </c>
      <c r="C32" t="s">
        <v>442</v>
      </c>
      <c r="D32" t="s">
        <v>390</v>
      </c>
      <c r="E32" t="s">
        <v>183</v>
      </c>
      <c r="F32" t="s">
        <v>183</v>
      </c>
      <c r="G32" t="s">
        <v>433</v>
      </c>
      <c r="H32" t="s">
        <v>392</v>
      </c>
      <c r="I32">
        <v>543</v>
      </c>
    </row>
    <row r="33" spans="1:9">
      <c r="A33" t="s">
        <v>212</v>
      </c>
      <c r="B33" t="s">
        <v>436</v>
      </c>
      <c r="C33" t="s">
        <v>442</v>
      </c>
      <c r="D33" t="s">
        <v>390</v>
      </c>
      <c r="E33" t="s">
        <v>183</v>
      </c>
      <c r="F33" t="s">
        <v>183</v>
      </c>
      <c r="G33" t="s">
        <v>433</v>
      </c>
      <c r="H33" t="s">
        <v>392</v>
      </c>
      <c r="I33">
        <v>127</v>
      </c>
    </row>
    <row r="34" spans="1:9">
      <c r="A34" t="s">
        <v>212</v>
      </c>
      <c r="B34" t="s">
        <v>436</v>
      </c>
      <c r="C34" t="s">
        <v>442</v>
      </c>
      <c r="D34" t="s">
        <v>390</v>
      </c>
      <c r="E34" t="s">
        <v>183</v>
      </c>
      <c r="F34" t="s">
        <v>183</v>
      </c>
      <c r="G34" t="s">
        <v>433</v>
      </c>
      <c r="H34" t="s">
        <v>392</v>
      </c>
      <c r="I34">
        <v>4776</v>
      </c>
    </row>
    <row r="35" spans="1:9">
      <c r="A35" t="s">
        <v>212</v>
      </c>
      <c r="B35" t="s">
        <v>436</v>
      </c>
      <c r="C35" t="s">
        <v>442</v>
      </c>
      <c r="D35" t="s">
        <v>390</v>
      </c>
      <c r="E35" t="s">
        <v>183</v>
      </c>
      <c r="F35" t="s">
        <v>183</v>
      </c>
      <c r="G35" t="s">
        <v>443</v>
      </c>
      <c r="H35" t="s">
        <v>392</v>
      </c>
      <c r="I35">
        <v>86</v>
      </c>
    </row>
    <row r="36" spans="1:9">
      <c r="A36" t="s">
        <v>212</v>
      </c>
      <c r="B36" t="s">
        <v>436</v>
      </c>
      <c r="C36" t="s">
        <v>442</v>
      </c>
      <c r="D36" t="s">
        <v>390</v>
      </c>
      <c r="E36" t="s">
        <v>183</v>
      </c>
      <c r="F36" t="s">
        <v>183</v>
      </c>
      <c r="G36" t="s">
        <v>410</v>
      </c>
      <c r="H36" t="s">
        <v>392</v>
      </c>
      <c r="I36">
        <v>1303.0999999999999</v>
      </c>
    </row>
    <row r="37" spans="1:9">
      <c r="A37" t="s">
        <v>212</v>
      </c>
      <c r="B37" t="s">
        <v>436</v>
      </c>
      <c r="C37" t="s">
        <v>442</v>
      </c>
      <c r="D37" t="s">
        <v>390</v>
      </c>
      <c r="E37" t="s">
        <v>183</v>
      </c>
      <c r="F37" t="s">
        <v>183</v>
      </c>
      <c r="G37" t="s">
        <v>403</v>
      </c>
      <c r="H37" t="s">
        <v>392</v>
      </c>
      <c r="I37">
        <v>402</v>
      </c>
    </row>
    <row r="38" spans="1:9">
      <c r="A38" t="s">
        <v>212</v>
      </c>
      <c r="B38" t="s">
        <v>436</v>
      </c>
      <c r="C38" t="s">
        <v>442</v>
      </c>
      <c r="D38" t="s">
        <v>390</v>
      </c>
      <c r="E38" t="s">
        <v>183</v>
      </c>
      <c r="F38" t="s">
        <v>183</v>
      </c>
      <c r="G38" t="s">
        <v>444</v>
      </c>
      <c r="H38" t="s">
        <v>392</v>
      </c>
      <c r="I38">
        <v>1114</v>
      </c>
    </row>
    <row r="39" spans="1:9">
      <c r="A39" t="s">
        <v>212</v>
      </c>
      <c r="B39" t="s">
        <v>436</v>
      </c>
      <c r="C39" t="s">
        <v>442</v>
      </c>
      <c r="D39" t="s">
        <v>390</v>
      </c>
      <c r="E39" t="s">
        <v>183</v>
      </c>
      <c r="F39" t="s">
        <v>183</v>
      </c>
      <c r="G39" t="s">
        <v>403</v>
      </c>
      <c r="H39" t="s">
        <v>392</v>
      </c>
      <c r="I39">
        <v>3000</v>
      </c>
    </row>
    <row r="40" spans="1:9">
      <c r="A40" t="s">
        <v>212</v>
      </c>
      <c r="B40" t="s">
        <v>436</v>
      </c>
      <c r="C40" t="s">
        <v>442</v>
      </c>
      <c r="D40" t="s">
        <v>390</v>
      </c>
      <c r="E40" t="s">
        <v>183</v>
      </c>
      <c r="F40" t="s">
        <v>183</v>
      </c>
      <c r="G40" t="s">
        <v>445</v>
      </c>
      <c r="H40" t="s">
        <v>392</v>
      </c>
      <c r="I40">
        <v>210</v>
      </c>
    </row>
    <row r="41" spans="1:9">
      <c r="A41" t="s">
        <v>212</v>
      </c>
      <c r="B41" t="s">
        <v>436</v>
      </c>
      <c r="C41" t="s">
        <v>442</v>
      </c>
      <c r="D41" t="s">
        <v>390</v>
      </c>
      <c r="E41" t="s">
        <v>183</v>
      </c>
      <c r="F41" t="s">
        <v>183</v>
      </c>
      <c r="G41" t="s">
        <v>419</v>
      </c>
      <c r="H41" t="s">
        <v>392</v>
      </c>
      <c r="I41">
        <v>870</v>
      </c>
    </row>
    <row r="42" spans="1:9">
      <c r="A42" t="s">
        <v>212</v>
      </c>
      <c r="B42" t="s">
        <v>436</v>
      </c>
      <c r="C42" t="s">
        <v>442</v>
      </c>
      <c r="D42" t="s">
        <v>390</v>
      </c>
      <c r="E42" t="s">
        <v>183</v>
      </c>
      <c r="F42" t="s">
        <v>183</v>
      </c>
      <c r="G42" t="s">
        <v>434</v>
      </c>
      <c r="H42" t="s">
        <v>392</v>
      </c>
      <c r="I42">
        <v>839</v>
      </c>
    </row>
    <row r="43" spans="1:9">
      <c r="A43" t="s">
        <v>212</v>
      </c>
      <c r="B43" t="s">
        <v>436</v>
      </c>
      <c r="C43" t="s">
        <v>442</v>
      </c>
      <c r="D43" t="s">
        <v>390</v>
      </c>
      <c r="E43" t="s">
        <v>183</v>
      </c>
      <c r="F43" t="s">
        <v>183</v>
      </c>
      <c r="G43" t="s">
        <v>446</v>
      </c>
      <c r="H43" t="s">
        <v>392</v>
      </c>
      <c r="I43">
        <v>1120</v>
      </c>
    </row>
    <row r="44" spans="1:9">
      <c r="A44" t="s">
        <v>212</v>
      </c>
      <c r="B44" t="s">
        <v>436</v>
      </c>
      <c r="C44" t="s">
        <v>447</v>
      </c>
      <c r="D44" t="s">
        <v>390</v>
      </c>
      <c r="E44" t="s">
        <v>183</v>
      </c>
      <c r="F44" t="s">
        <v>183</v>
      </c>
      <c r="G44" t="s">
        <v>448</v>
      </c>
      <c r="H44" t="s">
        <v>392</v>
      </c>
      <c r="I44">
        <v>962</v>
      </c>
    </row>
    <row r="45" spans="1:9">
      <c r="A45" t="s">
        <v>212</v>
      </c>
      <c r="B45" t="s">
        <v>436</v>
      </c>
      <c r="C45" t="s">
        <v>449</v>
      </c>
      <c r="D45" t="s">
        <v>390</v>
      </c>
      <c r="E45" t="s">
        <v>183</v>
      </c>
      <c r="F45" t="s">
        <v>183</v>
      </c>
      <c r="G45" t="s">
        <v>450</v>
      </c>
      <c r="H45" t="s">
        <v>392</v>
      </c>
      <c r="I45">
        <v>330</v>
      </c>
    </row>
    <row r="46" spans="1:9">
      <c r="A46" t="s">
        <v>212</v>
      </c>
      <c r="B46" t="s">
        <v>451</v>
      </c>
      <c r="C46" t="s">
        <v>452</v>
      </c>
      <c r="D46" t="s">
        <v>390</v>
      </c>
      <c r="E46" t="s">
        <v>183</v>
      </c>
      <c r="F46" t="s">
        <v>183</v>
      </c>
      <c r="G46" t="s">
        <v>410</v>
      </c>
      <c r="H46" t="s">
        <v>392</v>
      </c>
      <c r="I46">
        <v>381.1</v>
      </c>
    </row>
    <row r="47" spans="1:9">
      <c r="A47" t="s">
        <v>212</v>
      </c>
      <c r="B47" t="s">
        <v>451</v>
      </c>
      <c r="C47" t="s">
        <v>452</v>
      </c>
      <c r="D47" t="s">
        <v>390</v>
      </c>
      <c r="E47" t="s">
        <v>183</v>
      </c>
      <c r="F47" t="s">
        <v>183</v>
      </c>
      <c r="G47" t="s">
        <v>446</v>
      </c>
      <c r="H47" t="s">
        <v>392</v>
      </c>
      <c r="I47">
        <v>904</v>
      </c>
    </row>
    <row r="48" spans="1:9">
      <c r="A48" t="s">
        <v>212</v>
      </c>
      <c r="B48" t="s">
        <v>453</v>
      </c>
      <c r="C48" t="s">
        <v>454</v>
      </c>
      <c r="D48" t="s">
        <v>390</v>
      </c>
      <c r="E48" t="s">
        <v>183</v>
      </c>
      <c r="F48" t="s">
        <v>183</v>
      </c>
      <c r="G48" t="s">
        <v>455</v>
      </c>
      <c r="H48" t="s">
        <v>392</v>
      </c>
      <c r="I48">
        <v>147</v>
      </c>
    </row>
    <row r="49" spans="1:9">
      <c r="A49" t="s">
        <v>212</v>
      </c>
      <c r="B49" t="s">
        <v>453</v>
      </c>
      <c r="C49" t="s">
        <v>454</v>
      </c>
      <c r="D49" t="s">
        <v>390</v>
      </c>
      <c r="E49" t="s">
        <v>183</v>
      </c>
      <c r="F49" t="s">
        <v>183</v>
      </c>
      <c r="G49" t="s">
        <v>456</v>
      </c>
      <c r="H49" t="s">
        <v>392</v>
      </c>
      <c r="I49">
        <v>3358</v>
      </c>
    </row>
    <row r="50" spans="1:9">
      <c r="A50" t="s">
        <v>212</v>
      </c>
      <c r="B50" t="s">
        <v>453</v>
      </c>
      <c r="C50" t="s">
        <v>454</v>
      </c>
      <c r="D50" t="s">
        <v>390</v>
      </c>
      <c r="E50" t="s">
        <v>183</v>
      </c>
      <c r="F50" t="s">
        <v>183</v>
      </c>
      <c r="G50" t="s">
        <v>410</v>
      </c>
      <c r="H50" t="s">
        <v>392</v>
      </c>
      <c r="I50">
        <v>620</v>
      </c>
    </row>
    <row r="51" spans="1:9">
      <c r="A51" t="s">
        <v>212</v>
      </c>
      <c r="B51" t="s">
        <v>453</v>
      </c>
      <c r="C51" t="s">
        <v>454</v>
      </c>
      <c r="D51" t="s">
        <v>390</v>
      </c>
      <c r="E51" t="s">
        <v>183</v>
      </c>
      <c r="F51" t="s">
        <v>183</v>
      </c>
      <c r="G51" t="s">
        <v>457</v>
      </c>
      <c r="H51" t="s">
        <v>392</v>
      </c>
      <c r="I51">
        <v>750</v>
      </c>
    </row>
    <row r="52" spans="1:9">
      <c r="A52" t="s">
        <v>212</v>
      </c>
      <c r="B52" t="s">
        <v>453</v>
      </c>
      <c r="C52" t="s">
        <v>454</v>
      </c>
      <c r="D52" t="s">
        <v>390</v>
      </c>
      <c r="E52" t="s">
        <v>183</v>
      </c>
      <c r="F52" t="s">
        <v>183</v>
      </c>
      <c r="G52" t="s">
        <v>458</v>
      </c>
      <c r="H52" t="s">
        <v>392</v>
      </c>
      <c r="I52">
        <v>333</v>
      </c>
    </row>
    <row r="53" spans="1:9">
      <c r="A53" t="s">
        <v>212</v>
      </c>
      <c r="B53" t="s">
        <v>453</v>
      </c>
      <c r="C53" t="s">
        <v>459</v>
      </c>
      <c r="D53" t="s">
        <v>390</v>
      </c>
      <c r="E53" t="s">
        <v>183</v>
      </c>
      <c r="F53" t="s">
        <v>183</v>
      </c>
      <c r="G53" t="s">
        <v>460</v>
      </c>
      <c r="H53" t="s">
        <v>392</v>
      </c>
      <c r="I53">
        <v>3220</v>
      </c>
    </row>
    <row r="54" spans="1:9">
      <c r="A54" t="s">
        <v>212</v>
      </c>
      <c r="B54" t="s">
        <v>461</v>
      </c>
      <c r="C54" t="s">
        <v>462</v>
      </c>
      <c r="D54" t="s">
        <v>390</v>
      </c>
      <c r="E54" t="s">
        <v>183</v>
      </c>
      <c r="F54" t="s">
        <v>183</v>
      </c>
      <c r="G54" t="s">
        <v>463</v>
      </c>
      <c r="H54" t="s">
        <v>392</v>
      </c>
      <c r="I54">
        <v>473</v>
      </c>
    </row>
    <row r="55" spans="1:9">
      <c r="A55" t="s">
        <v>212</v>
      </c>
      <c r="B55" t="s">
        <v>461</v>
      </c>
      <c r="C55" t="s">
        <v>462</v>
      </c>
      <c r="D55" t="s">
        <v>390</v>
      </c>
      <c r="E55" t="s">
        <v>183</v>
      </c>
      <c r="F55" t="s">
        <v>183</v>
      </c>
      <c r="G55" t="s">
        <v>464</v>
      </c>
      <c r="H55" t="s">
        <v>392</v>
      </c>
      <c r="I55">
        <v>96</v>
      </c>
    </row>
    <row r="56" spans="1:9">
      <c r="A56" t="s">
        <v>212</v>
      </c>
      <c r="B56" t="s">
        <v>461</v>
      </c>
      <c r="C56" t="s">
        <v>465</v>
      </c>
      <c r="D56" t="s">
        <v>390</v>
      </c>
      <c r="E56" t="s">
        <v>183</v>
      </c>
      <c r="F56" t="s">
        <v>183</v>
      </c>
      <c r="G56" t="s">
        <v>466</v>
      </c>
      <c r="H56" t="s">
        <v>392</v>
      </c>
      <c r="I56">
        <v>1655</v>
      </c>
    </row>
    <row r="57" spans="1:9">
      <c r="A57" t="s">
        <v>212</v>
      </c>
      <c r="B57" t="s">
        <v>461</v>
      </c>
      <c r="C57" t="s">
        <v>465</v>
      </c>
      <c r="D57" t="s">
        <v>390</v>
      </c>
      <c r="E57" t="s">
        <v>183</v>
      </c>
      <c r="F57" t="s">
        <v>183</v>
      </c>
      <c r="G57" t="s">
        <v>466</v>
      </c>
      <c r="H57" t="s">
        <v>392</v>
      </c>
      <c r="I57">
        <v>249</v>
      </c>
    </row>
    <row r="58" spans="1:9">
      <c r="A58" t="s">
        <v>212</v>
      </c>
      <c r="B58" t="s">
        <v>461</v>
      </c>
      <c r="C58" t="s">
        <v>465</v>
      </c>
      <c r="D58" t="s">
        <v>390</v>
      </c>
      <c r="E58" t="s">
        <v>183</v>
      </c>
      <c r="F58" t="s">
        <v>183</v>
      </c>
      <c r="G58" t="s">
        <v>467</v>
      </c>
      <c r="H58" t="s">
        <v>392</v>
      </c>
      <c r="I58">
        <v>400</v>
      </c>
    </row>
    <row r="59" spans="1:9">
      <c r="A59" t="s">
        <v>212</v>
      </c>
      <c r="B59" t="s">
        <v>461</v>
      </c>
      <c r="C59" t="s">
        <v>468</v>
      </c>
      <c r="D59" t="s">
        <v>390</v>
      </c>
      <c r="E59" t="s">
        <v>183</v>
      </c>
      <c r="F59" t="s">
        <v>183</v>
      </c>
      <c r="G59" t="s">
        <v>469</v>
      </c>
      <c r="H59" t="s">
        <v>392</v>
      </c>
      <c r="I59">
        <v>1466</v>
      </c>
    </row>
    <row r="60" spans="1:9">
      <c r="A60" t="s">
        <v>212</v>
      </c>
      <c r="B60" t="s">
        <v>470</v>
      </c>
      <c r="C60" t="s">
        <v>471</v>
      </c>
      <c r="D60" t="s">
        <v>390</v>
      </c>
      <c r="E60" t="s">
        <v>183</v>
      </c>
      <c r="F60" t="s">
        <v>183</v>
      </c>
      <c r="G60" t="s">
        <v>472</v>
      </c>
      <c r="H60" t="s">
        <v>392</v>
      </c>
      <c r="I60">
        <v>140</v>
      </c>
    </row>
    <row r="61" spans="1:9">
      <c r="A61" t="s">
        <v>212</v>
      </c>
      <c r="B61" t="s">
        <v>470</v>
      </c>
      <c r="C61" t="s">
        <v>473</v>
      </c>
      <c r="D61" t="s">
        <v>390</v>
      </c>
      <c r="E61" t="s">
        <v>183</v>
      </c>
      <c r="F61" t="s">
        <v>183</v>
      </c>
      <c r="G61" t="s">
        <v>474</v>
      </c>
      <c r="H61" t="s">
        <v>392</v>
      </c>
      <c r="I61">
        <v>750</v>
      </c>
    </row>
    <row r="62" spans="1:9">
      <c r="A62" t="s">
        <v>212</v>
      </c>
      <c r="B62" t="s">
        <v>475</v>
      </c>
      <c r="C62" t="s">
        <v>476</v>
      </c>
      <c r="D62" t="s">
        <v>390</v>
      </c>
      <c r="E62" t="s">
        <v>183</v>
      </c>
      <c r="F62" t="s">
        <v>183</v>
      </c>
      <c r="G62" t="s">
        <v>410</v>
      </c>
      <c r="H62" t="s">
        <v>392</v>
      </c>
      <c r="I62">
        <v>1294</v>
      </c>
    </row>
    <row r="63" spans="1:9">
      <c r="A63" t="s">
        <v>212</v>
      </c>
      <c r="B63" t="s">
        <v>475</v>
      </c>
      <c r="C63" t="s">
        <v>477</v>
      </c>
      <c r="D63" t="s">
        <v>390</v>
      </c>
      <c r="E63" t="s">
        <v>183</v>
      </c>
      <c r="F63" t="s">
        <v>183</v>
      </c>
      <c r="G63" t="s">
        <v>478</v>
      </c>
      <c r="H63" t="s">
        <v>392</v>
      </c>
      <c r="I63">
        <v>465</v>
      </c>
    </row>
    <row r="64" spans="1:9">
      <c r="A64" t="s">
        <v>212</v>
      </c>
      <c r="B64" t="s">
        <v>475</v>
      </c>
      <c r="C64" t="s">
        <v>477</v>
      </c>
      <c r="D64" t="s">
        <v>390</v>
      </c>
      <c r="E64" t="s">
        <v>183</v>
      </c>
      <c r="F64" t="s">
        <v>183</v>
      </c>
      <c r="G64" t="s">
        <v>460</v>
      </c>
      <c r="H64" t="s">
        <v>392</v>
      </c>
      <c r="I64">
        <v>640</v>
      </c>
    </row>
    <row r="65" spans="1:9">
      <c r="A65" t="s">
        <v>212</v>
      </c>
      <c r="B65" t="s">
        <v>475</v>
      </c>
      <c r="C65" t="s">
        <v>479</v>
      </c>
      <c r="D65" t="s">
        <v>390</v>
      </c>
      <c r="E65" t="s">
        <v>183</v>
      </c>
      <c r="F65" t="s">
        <v>183</v>
      </c>
      <c r="G65" t="s">
        <v>433</v>
      </c>
      <c r="H65" t="s">
        <v>392</v>
      </c>
      <c r="I65">
        <v>440</v>
      </c>
    </row>
    <row r="66" spans="1:9">
      <c r="A66" t="s">
        <v>212</v>
      </c>
      <c r="B66" t="s">
        <v>480</v>
      </c>
      <c r="C66" t="s">
        <v>481</v>
      </c>
      <c r="D66" t="s">
        <v>390</v>
      </c>
      <c r="E66" t="s">
        <v>183</v>
      </c>
      <c r="F66" t="s">
        <v>183</v>
      </c>
      <c r="G66" t="s">
        <v>403</v>
      </c>
      <c r="H66" t="s">
        <v>392</v>
      </c>
      <c r="I66">
        <v>1403</v>
      </c>
    </row>
    <row r="67" spans="1:9">
      <c r="A67" t="s">
        <v>212</v>
      </c>
      <c r="B67" t="s">
        <v>480</v>
      </c>
      <c r="C67" t="s">
        <v>482</v>
      </c>
      <c r="D67" t="s">
        <v>390</v>
      </c>
      <c r="E67" t="s">
        <v>183</v>
      </c>
      <c r="F67" t="s">
        <v>183</v>
      </c>
      <c r="G67" t="s">
        <v>457</v>
      </c>
      <c r="H67" t="s">
        <v>392</v>
      </c>
      <c r="I67">
        <v>3353</v>
      </c>
    </row>
    <row r="68" spans="1:9">
      <c r="A68" t="s">
        <v>212</v>
      </c>
      <c r="B68" t="s">
        <v>480</v>
      </c>
      <c r="C68" t="s">
        <v>482</v>
      </c>
      <c r="D68" t="s">
        <v>390</v>
      </c>
      <c r="E68" t="s">
        <v>183</v>
      </c>
      <c r="F68" t="s">
        <v>183</v>
      </c>
      <c r="G68" t="s">
        <v>410</v>
      </c>
      <c r="H68" t="s">
        <v>392</v>
      </c>
      <c r="I68">
        <v>360</v>
      </c>
    </row>
    <row r="69" spans="1:9">
      <c r="A69" t="s">
        <v>212</v>
      </c>
      <c r="B69" t="s">
        <v>480</v>
      </c>
      <c r="C69" t="s">
        <v>483</v>
      </c>
      <c r="D69" t="s">
        <v>390</v>
      </c>
      <c r="E69" t="s">
        <v>183</v>
      </c>
      <c r="F69" t="s">
        <v>183</v>
      </c>
      <c r="G69" t="s">
        <v>433</v>
      </c>
      <c r="H69" t="s">
        <v>392</v>
      </c>
      <c r="I69">
        <v>4060</v>
      </c>
    </row>
    <row r="70" spans="1:9">
      <c r="A70" t="s">
        <v>212</v>
      </c>
      <c r="B70" t="s">
        <v>484</v>
      </c>
      <c r="C70" t="s">
        <v>485</v>
      </c>
      <c r="D70" t="s">
        <v>390</v>
      </c>
      <c r="E70" t="s">
        <v>183</v>
      </c>
      <c r="F70" t="s">
        <v>183</v>
      </c>
      <c r="G70" t="s">
        <v>446</v>
      </c>
      <c r="H70" t="s">
        <v>392</v>
      </c>
      <c r="I70">
        <v>207</v>
      </c>
    </row>
    <row r="71" spans="1:9">
      <c r="A71" t="s">
        <v>212</v>
      </c>
      <c r="B71" t="s">
        <v>484</v>
      </c>
      <c r="C71" t="s">
        <v>485</v>
      </c>
      <c r="D71" t="s">
        <v>390</v>
      </c>
      <c r="E71" t="s">
        <v>183</v>
      </c>
      <c r="F71" t="s">
        <v>183</v>
      </c>
      <c r="G71" t="s">
        <v>427</v>
      </c>
      <c r="H71" t="s">
        <v>392</v>
      </c>
      <c r="I71">
        <v>3000</v>
      </c>
    </row>
    <row r="72" spans="1:9">
      <c r="A72" t="s">
        <v>212</v>
      </c>
      <c r="B72" t="s">
        <v>484</v>
      </c>
      <c r="C72" t="s">
        <v>486</v>
      </c>
      <c r="D72" t="s">
        <v>390</v>
      </c>
      <c r="E72" t="s">
        <v>183</v>
      </c>
      <c r="F72" t="s">
        <v>183</v>
      </c>
      <c r="G72" t="s">
        <v>410</v>
      </c>
      <c r="H72" t="s">
        <v>392</v>
      </c>
      <c r="I72">
        <v>460</v>
      </c>
    </row>
    <row r="73" spans="1:9">
      <c r="A73" t="s">
        <v>212</v>
      </c>
      <c r="B73" t="s">
        <v>484</v>
      </c>
      <c r="C73" t="s">
        <v>486</v>
      </c>
      <c r="D73" t="s">
        <v>390</v>
      </c>
      <c r="E73" t="s">
        <v>183</v>
      </c>
      <c r="F73" t="s">
        <v>183</v>
      </c>
      <c r="G73" t="s">
        <v>410</v>
      </c>
      <c r="H73" t="s">
        <v>392</v>
      </c>
      <c r="I73">
        <v>400</v>
      </c>
    </row>
    <row r="74" spans="1:9">
      <c r="A74" t="s">
        <v>212</v>
      </c>
      <c r="B74" t="s">
        <v>484</v>
      </c>
      <c r="C74" t="s">
        <v>486</v>
      </c>
      <c r="D74" t="s">
        <v>390</v>
      </c>
      <c r="E74" t="s">
        <v>183</v>
      </c>
      <c r="F74" t="s">
        <v>183</v>
      </c>
      <c r="G74" t="s">
        <v>487</v>
      </c>
      <c r="H74" t="s">
        <v>392</v>
      </c>
      <c r="I74">
        <v>268</v>
      </c>
    </row>
    <row r="75" spans="1:9">
      <c r="A75" t="s">
        <v>212</v>
      </c>
      <c r="B75" t="s">
        <v>484</v>
      </c>
      <c r="C75" t="s">
        <v>486</v>
      </c>
      <c r="D75" t="s">
        <v>390</v>
      </c>
      <c r="E75" t="s">
        <v>183</v>
      </c>
      <c r="F75" t="s">
        <v>183</v>
      </c>
      <c r="G75" t="s">
        <v>410</v>
      </c>
      <c r="H75" t="s">
        <v>392</v>
      </c>
      <c r="I75">
        <v>221</v>
      </c>
    </row>
    <row r="76" spans="1:9">
      <c r="A76" t="s">
        <v>212</v>
      </c>
      <c r="B76" t="s">
        <v>484</v>
      </c>
      <c r="C76" t="s">
        <v>486</v>
      </c>
      <c r="D76" t="s">
        <v>390</v>
      </c>
      <c r="E76" t="s">
        <v>183</v>
      </c>
      <c r="F76" t="s">
        <v>183</v>
      </c>
      <c r="G76" t="s">
        <v>488</v>
      </c>
      <c r="H76" t="s">
        <v>392</v>
      </c>
      <c r="I76">
        <v>653</v>
      </c>
    </row>
    <row r="77" spans="1:9">
      <c r="A77" t="s">
        <v>212</v>
      </c>
      <c r="B77" t="s">
        <v>484</v>
      </c>
      <c r="C77" t="s">
        <v>489</v>
      </c>
      <c r="D77" t="s">
        <v>390</v>
      </c>
      <c r="E77" t="s">
        <v>183</v>
      </c>
      <c r="F77" t="s">
        <v>183</v>
      </c>
      <c r="G77" t="s">
        <v>410</v>
      </c>
      <c r="H77" t="s">
        <v>392</v>
      </c>
      <c r="I77">
        <v>1130</v>
      </c>
    </row>
    <row r="78" spans="1:9">
      <c r="A78" t="s">
        <v>212</v>
      </c>
      <c r="B78" t="s">
        <v>484</v>
      </c>
      <c r="C78" t="s">
        <v>489</v>
      </c>
      <c r="D78" t="s">
        <v>390</v>
      </c>
      <c r="E78" t="s">
        <v>183</v>
      </c>
      <c r="F78" t="s">
        <v>183</v>
      </c>
      <c r="G78" t="s">
        <v>488</v>
      </c>
      <c r="H78" t="s">
        <v>392</v>
      </c>
      <c r="I78">
        <v>371</v>
      </c>
    </row>
    <row r="79" spans="1:9">
      <c r="A79" t="s">
        <v>212</v>
      </c>
      <c r="B79" t="s">
        <v>484</v>
      </c>
      <c r="C79" t="s">
        <v>489</v>
      </c>
      <c r="D79" t="s">
        <v>390</v>
      </c>
      <c r="E79" t="s">
        <v>183</v>
      </c>
      <c r="F79" t="s">
        <v>183</v>
      </c>
      <c r="G79" t="s">
        <v>446</v>
      </c>
      <c r="H79" t="s">
        <v>392</v>
      </c>
      <c r="I79">
        <v>325</v>
      </c>
    </row>
    <row r="80" spans="1:9">
      <c r="A80" t="s">
        <v>212</v>
      </c>
      <c r="B80" t="s">
        <v>484</v>
      </c>
      <c r="C80" t="s">
        <v>489</v>
      </c>
      <c r="D80" t="s">
        <v>390</v>
      </c>
      <c r="E80" t="s">
        <v>183</v>
      </c>
      <c r="F80" t="s">
        <v>183</v>
      </c>
      <c r="G80" t="s">
        <v>410</v>
      </c>
      <c r="H80" t="s">
        <v>392</v>
      </c>
      <c r="I80">
        <v>762</v>
      </c>
    </row>
    <row r="81" spans="1:9">
      <c r="A81" t="s">
        <v>212</v>
      </c>
      <c r="B81" t="s">
        <v>484</v>
      </c>
      <c r="C81" t="s">
        <v>489</v>
      </c>
      <c r="D81" t="s">
        <v>390</v>
      </c>
      <c r="E81" t="s">
        <v>183</v>
      </c>
      <c r="F81" t="s">
        <v>183</v>
      </c>
      <c r="G81" t="s">
        <v>490</v>
      </c>
      <c r="H81" t="s">
        <v>392</v>
      </c>
      <c r="I81">
        <v>600</v>
      </c>
    </row>
    <row r="82" spans="1:9">
      <c r="A82" t="s">
        <v>212</v>
      </c>
      <c r="B82" t="s">
        <v>484</v>
      </c>
      <c r="C82" t="s">
        <v>489</v>
      </c>
      <c r="D82" t="s">
        <v>390</v>
      </c>
      <c r="E82" t="s">
        <v>183</v>
      </c>
      <c r="F82" t="s">
        <v>183</v>
      </c>
      <c r="G82" t="s">
        <v>433</v>
      </c>
      <c r="H82" t="s">
        <v>392</v>
      </c>
      <c r="I82">
        <v>1310</v>
      </c>
    </row>
    <row r="83" spans="1:9">
      <c r="A83" t="s">
        <v>212</v>
      </c>
      <c r="B83" t="s">
        <v>491</v>
      </c>
      <c r="C83" t="s">
        <v>492</v>
      </c>
      <c r="D83" t="s">
        <v>390</v>
      </c>
      <c r="E83" t="s">
        <v>183</v>
      </c>
      <c r="F83" t="s">
        <v>183</v>
      </c>
      <c r="G83" t="s">
        <v>446</v>
      </c>
      <c r="H83" t="s">
        <v>392</v>
      </c>
      <c r="I83">
        <v>385</v>
      </c>
    </row>
    <row r="84" spans="1:9">
      <c r="A84" t="s">
        <v>212</v>
      </c>
      <c r="B84" t="s">
        <v>491</v>
      </c>
      <c r="C84" t="s">
        <v>493</v>
      </c>
      <c r="D84" t="s">
        <v>390</v>
      </c>
      <c r="E84" t="s">
        <v>183</v>
      </c>
      <c r="F84" t="s">
        <v>183</v>
      </c>
      <c r="G84" t="s">
        <v>494</v>
      </c>
      <c r="H84" t="s">
        <v>392</v>
      </c>
      <c r="I84">
        <v>5685</v>
      </c>
    </row>
    <row r="85" spans="1:9">
      <c r="A85" t="s">
        <v>212</v>
      </c>
      <c r="B85" t="s">
        <v>491</v>
      </c>
      <c r="C85" t="s">
        <v>495</v>
      </c>
      <c r="D85" t="s">
        <v>390</v>
      </c>
      <c r="E85" t="s">
        <v>183</v>
      </c>
      <c r="F85" t="s">
        <v>183</v>
      </c>
      <c r="G85" t="s">
        <v>410</v>
      </c>
      <c r="H85" t="s">
        <v>392</v>
      </c>
      <c r="I85">
        <v>188</v>
      </c>
    </row>
    <row r="86" spans="1:9">
      <c r="A86" t="s">
        <v>212</v>
      </c>
      <c r="B86" t="s">
        <v>491</v>
      </c>
      <c r="C86" t="s">
        <v>495</v>
      </c>
      <c r="D86" t="s">
        <v>390</v>
      </c>
      <c r="E86" t="s">
        <v>183</v>
      </c>
      <c r="F86" t="s">
        <v>183</v>
      </c>
      <c r="G86" t="s">
        <v>496</v>
      </c>
      <c r="H86" t="s">
        <v>392</v>
      </c>
      <c r="I86">
        <v>289</v>
      </c>
    </row>
    <row r="87" spans="1:9">
      <c r="A87" t="s">
        <v>212</v>
      </c>
      <c r="B87" t="s">
        <v>491</v>
      </c>
      <c r="C87" t="s">
        <v>495</v>
      </c>
      <c r="D87" t="s">
        <v>390</v>
      </c>
      <c r="E87" t="s">
        <v>183</v>
      </c>
      <c r="F87" t="s">
        <v>183</v>
      </c>
      <c r="G87" t="s">
        <v>497</v>
      </c>
      <c r="H87" t="s">
        <v>392</v>
      </c>
      <c r="I87">
        <v>270</v>
      </c>
    </row>
    <row r="88" spans="1:9">
      <c r="A88" t="s">
        <v>212</v>
      </c>
      <c r="B88" t="s">
        <v>491</v>
      </c>
      <c r="C88" t="s">
        <v>498</v>
      </c>
      <c r="D88" t="s">
        <v>390</v>
      </c>
      <c r="E88" t="s">
        <v>183</v>
      </c>
      <c r="F88" t="s">
        <v>183</v>
      </c>
      <c r="G88" t="s">
        <v>499</v>
      </c>
      <c r="H88" t="s">
        <v>392</v>
      </c>
      <c r="I88">
        <v>7035</v>
      </c>
    </row>
  </sheetData>
  <autoFilter ref="A1:I1"/>
  <phoneticPr fontId="9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F94"/>
  <sheetViews>
    <sheetView topLeftCell="A61" workbookViewId="0">
      <selection activeCell="I30" sqref="I30"/>
    </sheetView>
  </sheetViews>
  <sheetFormatPr defaultRowHeight="12.9"/>
  <cols>
    <col min="1" max="1" width="9" style="123"/>
    <col min="2" max="2" width="18" style="123" customWidth="1"/>
    <col min="3" max="3" width="15.47265625" style="123" customWidth="1"/>
    <col min="4" max="4" width="46" style="123" customWidth="1"/>
    <col min="5" max="5" width="11.3671875" style="123" customWidth="1"/>
    <col min="6" max="257" width="9" style="123"/>
    <col min="258" max="258" width="18" style="123" customWidth="1"/>
    <col min="259" max="259" width="15.47265625" style="123" customWidth="1"/>
    <col min="260" max="260" width="51.734375" style="123" customWidth="1"/>
    <col min="261" max="261" width="11.3671875" style="123" customWidth="1"/>
    <col min="262" max="513" width="9" style="123"/>
    <col min="514" max="514" width="18" style="123" customWidth="1"/>
    <col min="515" max="515" width="15.47265625" style="123" customWidth="1"/>
    <col min="516" max="516" width="51.734375" style="123" customWidth="1"/>
    <col min="517" max="517" width="11.3671875" style="123" customWidth="1"/>
    <col min="518" max="769" width="9" style="123"/>
    <col min="770" max="770" width="18" style="123" customWidth="1"/>
    <col min="771" max="771" width="15.47265625" style="123" customWidth="1"/>
    <col min="772" max="772" width="51.734375" style="123" customWidth="1"/>
    <col min="773" max="773" width="11.3671875" style="123" customWidth="1"/>
    <col min="774" max="1025" width="9" style="123"/>
    <col min="1026" max="1026" width="18" style="123" customWidth="1"/>
    <col min="1027" max="1027" width="15.47265625" style="123" customWidth="1"/>
    <col min="1028" max="1028" width="51.734375" style="123" customWidth="1"/>
    <col min="1029" max="1029" width="11.3671875" style="123" customWidth="1"/>
    <col min="1030" max="1281" width="9" style="123"/>
    <col min="1282" max="1282" width="18" style="123" customWidth="1"/>
    <col min="1283" max="1283" width="15.47265625" style="123" customWidth="1"/>
    <col min="1284" max="1284" width="51.734375" style="123" customWidth="1"/>
    <col min="1285" max="1285" width="11.3671875" style="123" customWidth="1"/>
    <col min="1286" max="1537" width="9" style="123"/>
    <col min="1538" max="1538" width="18" style="123" customWidth="1"/>
    <col min="1539" max="1539" width="15.47265625" style="123" customWidth="1"/>
    <col min="1540" max="1540" width="51.734375" style="123" customWidth="1"/>
    <col min="1541" max="1541" width="11.3671875" style="123" customWidth="1"/>
    <col min="1542" max="1793" width="9" style="123"/>
    <col min="1794" max="1794" width="18" style="123" customWidth="1"/>
    <col min="1795" max="1795" width="15.47265625" style="123" customWidth="1"/>
    <col min="1796" max="1796" width="51.734375" style="123" customWidth="1"/>
    <col min="1797" max="1797" width="11.3671875" style="123" customWidth="1"/>
    <col min="1798" max="2049" width="9" style="123"/>
    <col min="2050" max="2050" width="18" style="123" customWidth="1"/>
    <col min="2051" max="2051" width="15.47265625" style="123" customWidth="1"/>
    <col min="2052" max="2052" width="51.734375" style="123" customWidth="1"/>
    <col min="2053" max="2053" width="11.3671875" style="123" customWidth="1"/>
    <col min="2054" max="2305" width="9" style="123"/>
    <col min="2306" max="2306" width="18" style="123" customWidth="1"/>
    <col min="2307" max="2307" width="15.47265625" style="123" customWidth="1"/>
    <col min="2308" max="2308" width="51.734375" style="123" customWidth="1"/>
    <col min="2309" max="2309" width="11.3671875" style="123" customWidth="1"/>
    <col min="2310" max="2561" width="9" style="123"/>
    <col min="2562" max="2562" width="18" style="123" customWidth="1"/>
    <col min="2563" max="2563" width="15.47265625" style="123" customWidth="1"/>
    <col min="2564" max="2564" width="51.734375" style="123" customWidth="1"/>
    <col min="2565" max="2565" width="11.3671875" style="123" customWidth="1"/>
    <col min="2566" max="2817" width="9" style="123"/>
    <col min="2818" max="2818" width="18" style="123" customWidth="1"/>
    <col min="2819" max="2819" width="15.47265625" style="123" customWidth="1"/>
    <col min="2820" max="2820" width="51.734375" style="123" customWidth="1"/>
    <col min="2821" max="2821" width="11.3671875" style="123" customWidth="1"/>
    <col min="2822" max="3073" width="9" style="123"/>
    <col min="3074" max="3074" width="18" style="123" customWidth="1"/>
    <col min="3075" max="3075" width="15.47265625" style="123" customWidth="1"/>
    <col min="3076" max="3076" width="51.734375" style="123" customWidth="1"/>
    <col min="3077" max="3077" width="11.3671875" style="123" customWidth="1"/>
    <col min="3078" max="3329" width="9" style="123"/>
    <col min="3330" max="3330" width="18" style="123" customWidth="1"/>
    <col min="3331" max="3331" width="15.47265625" style="123" customWidth="1"/>
    <col min="3332" max="3332" width="51.734375" style="123" customWidth="1"/>
    <col min="3333" max="3333" width="11.3671875" style="123" customWidth="1"/>
    <col min="3334" max="3585" width="9" style="123"/>
    <col min="3586" max="3586" width="18" style="123" customWidth="1"/>
    <col min="3587" max="3587" width="15.47265625" style="123" customWidth="1"/>
    <col min="3588" max="3588" width="51.734375" style="123" customWidth="1"/>
    <col min="3589" max="3589" width="11.3671875" style="123" customWidth="1"/>
    <col min="3590" max="3841" width="9" style="123"/>
    <col min="3842" max="3842" width="18" style="123" customWidth="1"/>
    <col min="3843" max="3843" width="15.47265625" style="123" customWidth="1"/>
    <col min="3844" max="3844" width="51.734375" style="123" customWidth="1"/>
    <col min="3845" max="3845" width="11.3671875" style="123" customWidth="1"/>
    <col min="3846" max="4097" width="9" style="123"/>
    <col min="4098" max="4098" width="18" style="123" customWidth="1"/>
    <col min="4099" max="4099" width="15.47265625" style="123" customWidth="1"/>
    <col min="4100" max="4100" width="51.734375" style="123" customWidth="1"/>
    <col min="4101" max="4101" width="11.3671875" style="123" customWidth="1"/>
    <col min="4102" max="4353" width="9" style="123"/>
    <col min="4354" max="4354" width="18" style="123" customWidth="1"/>
    <col min="4355" max="4355" width="15.47265625" style="123" customWidth="1"/>
    <col min="4356" max="4356" width="51.734375" style="123" customWidth="1"/>
    <col min="4357" max="4357" width="11.3671875" style="123" customWidth="1"/>
    <col min="4358" max="4609" width="9" style="123"/>
    <col min="4610" max="4610" width="18" style="123" customWidth="1"/>
    <col min="4611" max="4611" width="15.47265625" style="123" customWidth="1"/>
    <col min="4612" max="4612" width="51.734375" style="123" customWidth="1"/>
    <col min="4613" max="4613" width="11.3671875" style="123" customWidth="1"/>
    <col min="4614" max="4865" width="9" style="123"/>
    <col min="4866" max="4866" width="18" style="123" customWidth="1"/>
    <col min="4867" max="4867" width="15.47265625" style="123" customWidth="1"/>
    <col min="4868" max="4868" width="51.734375" style="123" customWidth="1"/>
    <col min="4869" max="4869" width="11.3671875" style="123" customWidth="1"/>
    <col min="4870" max="5121" width="9" style="123"/>
    <col min="5122" max="5122" width="18" style="123" customWidth="1"/>
    <col min="5123" max="5123" width="15.47265625" style="123" customWidth="1"/>
    <col min="5124" max="5124" width="51.734375" style="123" customWidth="1"/>
    <col min="5125" max="5125" width="11.3671875" style="123" customWidth="1"/>
    <col min="5126" max="5377" width="9" style="123"/>
    <col min="5378" max="5378" width="18" style="123" customWidth="1"/>
    <col min="5379" max="5379" width="15.47265625" style="123" customWidth="1"/>
    <col min="5380" max="5380" width="51.734375" style="123" customWidth="1"/>
    <col min="5381" max="5381" width="11.3671875" style="123" customWidth="1"/>
    <col min="5382" max="5633" width="9" style="123"/>
    <col min="5634" max="5634" width="18" style="123" customWidth="1"/>
    <col min="5635" max="5635" width="15.47265625" style="123" customWidth="1"/>
    <col min="5636" max="5636" width="51.734375" style="123" customWidth="1"/>
    <col min="5637" max="5637" width="11.3671875" style="123" customWidth="1"/>
    <col min="5638" max="5889" width="9" style="123"/>
    <col min="5890" max="5890" width="18" style="123" customWidth="1"/>
    <col min="5891" max="5891" width="15.47265625" style="123" customWidth="1"/>
    <col min="5892" max="5892" width="51.734375" style="123" customWidth="1"/>
    <col min="5893" max="5893" width="11.3671875" style="123" customWidth="1"/>
    <col min="5894" max="6145" width="9" style="123"/>
    <col min="6146" max="6146" width="18" style="123" customWidth="1"/>
    <col min="6147" max="6147" width="15.47265625" style="123" customWidth="1"/>
    <col min="6148" max="6148" width="51.734375" style="123" customWidth="1"/>
    <col min="6149" max="6149" width="11.3671875" style="123" customWidth="1"/>
    <col min="6150" max="6401" width="9" style="123"/>
    <col min="6402" max="6402" width="18" style="123" customWidth="1"/>
    <col min="6403" max="6403" width="15.47265625" style="123" customWidth="1"/>
    <col min="6404" max="6404" width="51.734375" style="123" customWidth="1"/>
    <col min="6405" max="6405" width="11.3671875" style="123" customWidth="1"/>
    <col min="6406" max="6657" width="9" style="123"/>
    <col min="6658" max="6658" width="18" style="123" customWidth="1"/>
    <col min="6659" max="6659" width="15.47265625" style="123" customWidth="1"/>
    <col min="6660" max="6660" width="51.734375" style="123" customWidth="1"/>
    <col min="6661" max="6661" width="11.3671875" style="123" customWidth="1"/>
    <col min="6662" max="6913" width="9" style="123"/>
    <col min="6914" max="6914" width="18" style="123" customWidth="1"/>
    <col min="6915" max="6915" width="15.47265625" style="123" customWidth="1"/>
    <col min="6916" max="6916" width="51.734375" style="123" customWidth="1"/>
    <col min="6917" max="6917" width="11.3671875" style="123" customWidth="1"/>
    <col min="6918" max="7169" width="9" style="123"/>
    <col min="7170" max="7170" width="18" style="123" customWidth="1"/>
    <col min="7171" max="7171" width="15.47265625" style="123" customWidth="1"/>
    <col min="7172" max="7172" width="51.734375" style="123" customWidth="1"/>
    <col min="7173" max="7173" width="11.3671875" style="123" customWidth="1"/>
    <col min="7174" max="7425" width="9" style="123"/>
    <col min="7426" max="7426" width="18" style="123" customWidth="1"/>
    <col min="7427" max="7427" width="15.47265625" style="123" customWidth="1"/>
    <col min="7428" max="7428" width="51.734375" style="123" customWidth="1"/>
    <col min="7429" max="7429" width="11.3671875" style="123" customWidth="1"/>
    <col min="7430" max="7681" width="9" style="123"/>
    <col min="7682" max="7682" width="18" style="123" customWidth="1"/>
    <col min="7683" max="7683" width="15.47265625" style="123" customWidth="1"/>
    <col min="7684" max="7684" width="51.734375" style="123" customWidth="1"/>
    <col min="7685" max="7685" width="11.3671875" style="123" customWidth="1"/>
    <col min="7686" max="7937" width="9" style="123"/>
    <col min="7938" max="7938" width="18" style="123" customWidth="1"/>
    <col min="7939" max="7939" width="15.47265625" style="123" customWidth="1"/>
    <col min="7940" max="7940" width="51.734375" style="123" customWidth="1"/>
    <col min="7941" max="7941" width="11.3671875" style="123" customWidth="1"/>
    <col min="7942" max="8193" width="9" style="123"/>
    <col min="8194" max="8194" width="18" style="123" customWidth="1"/>
    <col min="8195" max="8195" width="15.47265625" style="123" customWidth="1"/>
    <col min="8196" max="8196" width="51.734375" style="123" customWidth="1"/>
    <col min="8197" max="8197" width="11.3671875" style="123" customWidth="1"/>
    <col min="8198" max="8449" width="9" style="123"/>
    <col min="8450" max="8450" width="18" style="123" customWidth="1"/>
    <col min="8451" max="8451" width="15.47265625" style="123" customWidth="1"/>
    <col min="8452" max="8452" width="51.734375" style="123" customWidth="1"/>
    <col min="8453" max="8453" width="11.3671875" style="123" customWidth="1"/>
    <col min="8454" max="8705" width="9" style="123"/>
    <col min="8706" max="8706" width="18" style="123" customWidth="1"/>
    <col min="8707" max="8707" width="15.47265625" style="123" customWidth="1"/>
    <col min="8708" max="8708" width="51.734375" style="123" customWidth="1"/>
    <col min="8709" max="8709" width="11.3671875" style="123" customWidth="1"/>
    <col min="8710" max="8961" width="9" style="123"/>
    <col min="8962" max="8962" width="18" style="123" customWidth="1"/>
    <col min="8963" max="8963" width="15.47265625" style="123" customWidth="1"/>
    <col min="8964" max="8964" width="51.734375" style="123" customWidth="1"/>
    <col min="8965" max="8965" width="11.3671875" style="123" customWidth="1"/>
    <col min="8966" max="9217" width="9" style="123"/>
    <col min="9218" max="9218" width="18" style="123" customWidth="1"/>
    <col min="9219" max="9219" width="15.47265625" style="123" customWidth="1"/>
    <col min="9220" max="9220" width="51.734375" style="123" customWidth="1"/>
    <col min="9221" max="9221" width="11.3671875" style="123" customWidth="1"/>
    <col min="9222" max="9473" width="9" style="123"/>
    <col min="9474" max="9474" width="18" style="123" customWidth="1"/>
    <col min="9475" max="9475" width="15.47265625" style="123" customWidth="1"/>
    <col min="9476" max="9476" width="51.734375" style="123" customWidth="1"/>
    <col min="9477" max="9477" width="11.3671875" style="123" customWidth="1"/>
    <col min="9478" max="9729" width="9" style="123"/>
    <col min="9730" max="9730" width="18" style="123" customWidth="1"/>
    <col min="9731" max="9731" width="15.47265625" style="123" customWidth="1"/>
    <col min="9732" max="9732" width="51.734375" style="123" customWidth="1"/>
    <col min="9733" max="9733" width="11.3671875" style="123" customWidth="1"/>
    <col min="9734" max="9985" width="9" style="123"/>
    <col min="9986" max="9986" width="18" style="123" customWidth="1"/>
    <col min="9987" max="9987" width="15.47265625" style="123" customWidth="1"/>
    <col min="9988" max="9988" width="51.734375" style="123" customWidth="1"/>
    <col min="9989" max="9989" width="11.3671875" style="123" customWidth="1"/>
    <col min="9990" max="10241" width="9" style="123"/>
    <col min="10242" max="10242" width="18" style="123" customWidth="1"/>
    <col min="10243" max="10243" width="15.47265625" style="123" customWidth="1"/>
    <col min="10244" max="10244" width="51.734375" style="123" customWidth="1"/>
    <col min="10245" max="10245" width="11.3671875" style="123" customWidth="1"/>
    <col min="10246" max="10497" width="9" style="123"/>
    <col min="10498" max="10498" width="18" style="123" customWidth="1"/>
    <col min="10499" max="10499" width="15.47265625" style="123" customWidth="1"/>
    <col min="10500" max="10500" width="51.734375" style="123" customWidth="1"/>
    <col min="10501" max="10501" width="11.3671875" style="123" customWidth="1"/>
    <col min="10502" max="10753" width="9" style="123"/>
    <col min="10754" max="10754" width="18" style="123" customWidth="1"/>
    <col min="10755" max="10755" width="15.47265625" style="123" customWidth="1"/>
    <col min="10756" max="10756" width="51.734375" style="123" customWidth="1"/>
    <col min="10757" max="10757" width="11.3671875" style="123" customWidth="1"/>
    <col min="10758" max="11009" width="9" style="123"/>
    <col min="11010" max="11010" width="18" style="123" customWidth="1"/>
    <col min="11011" max="11011" width="15.47265625" style="123" customWidth="1"/>
    <col min="11012" max="11012" width="51.734375" style="123" customWidth="1"/>
    <col min="11013" max="11013" width="11.3671875" style="123" customWidth="1"/>
    <col min="11014" max="11265" width="9" style="123"/>
    <col min="11266" max="11266" width="18" style="123" customWidth="1"/>
    <col min="11267" max="11267" width="15.47265625" style="123" customWidth="1"/>
    <col min="11268" max="11268" width="51.734375" style="123" customWidth="1"/>
    <col min="11269" max="11269" width="11.3671875" style="123" customWidth="1"/>
    <col min="11270" max="11521" width="9" style="123"/>
    <col min="11522" max="11522" width="18" style="123" customWidth="1"/>
    <col min="11523" max="11523" width="15.47265625" style="123" customWidth="1"/>
    <col min="11524" max="11524" width="51.734375" style="123" customWidth="1"/>
    <col min="11525" max="11525" width="11.3671875" style="123" customWidth="1"/>
    <col min="11526" max="11777" width="9" style="123"/>
    <col min="11778" max="11778" width="18" style="123" customWidth="1"/>
    <col min="11779" max="11779" width="15.47265625" style="123" customWidth="1"/>
    <col min="11780" max="11780" width="51.734375" style="123" customWidth="1"/>
    <col min="11781" max="11781" width="11.3671875" style="123" customWidth="1"/>
    <col min="11782" max="12033" width="9" style="123"/>
    <col min="12034" max="12034" width="18" style="123" customWidth="1"/>
    <col min="12035" max="12035" width="15.47265625" style="123" customWidth="1"/>
    <col min="12036" max="12036" width="51.734375" style="123" customWidth="1"/>
    <col min="12037" max="12037" width="11.3671875" style="123" customWidth="1"/>
    <col min="12038" max="12289" width="9" style="123"/>
    <col min="12290" max="12290" width="18" style="123" customWidth="1"/>
    <col min="12291" max="12291" width="15.47265625" style="123" customWidth="1"/>
    <col min="12292" max="12292" width="51.734375" style="123" customWidth="1"/>
    <col min="12293" max="12293" width="11.3671875" style="123" customWidth="1"/>
    <col min="12294" max="12545" width="9" style="123"/>
    <col min="12546" max="12546" width="18" style="123" customWidth="1"/>
    <col min="12547" max="12547" width="15.47265625" style="123" customWidth="1"/>
    <col min="12548" max="12548" width="51.734375" style="123" customWidth="1"/>
    <col min="12549" max="12549" width="11.3671875" style="123" customWidth="1"/>
    <col min="12550" max="12801" width="9" style="123"/>
    <col min="12802" max="12802" width="18" style="123" customWidth="1"/>
    <col min="12803" max="12803" width="15.47265625" style="123" customWidth="1"/>
    <col min="12804" max="12804" width="51.734375" style="123" customWidth="1"/>
    <col min="12805" max="12805" width="11.3671875" style="123" customWidth="1"/>
    <col min="12806" max="13057" width="9" style="123"/>
    <col min="13058" max="13058" width="18" style="123" customWidth="1"/>
    <col min="13059" max="13059" width="15.47265625" style="123" customWidth="1"/>
    <col min="13060" max="13060" width="51.734375" style="123" customWidth="1"/>
    <col min="13061" max="13061" width="11.3671875" style="123" customWidth="1"/>
    <col min="13062" max="13313" width="9" style="123"/>
    <col min="13314" max="13314" width="18" style="123" customWidth="1"/>
    <col min="13315" max="13315" width="15.47265625" style="123" customWidth="1"/>
    <col min="13316" max="13316" width="51.734375" style="123" customWidth="1"/>
    <col min="13317" max="13317" width="11.3671875" style="123" customWidth="1"/>
    <col min="13318" max="13569" width="9" style="123"/>
    <col min="13570" max="13570" width="18" style="123" customWidth="1"/>
    <col min="13571" max="13571" width="15.47265625" style="123" customWidth="1"/>
    <col min="13572" max="13572" width="51.734375" style="123" customWidth="1"/>
    <col min="13573" max="13573" width="11.3671875" style="123" customWidth="1"/>
    <col min="13574" max="13825" width="9" style="123"/>
    <col min="13826" max="13826" width="18" style="123" customWidth="1"/>
    <col min="13827" max="13827" width="15.47265625" style="123" customWidth="1"/>
    <col min="13828" max="13828" width="51.734375" style="123" customWidth="1"/>
    <col min="13829" max="13829" width="11.3671875" style="123" customWidth="1"/>
    <col min="13830" max="14081" width="9" style="123"/>
    <col min="14082" max="14082" width="18" style="123" customWidth="1"/>
    <col min="14083" max="14083" width="15.47265625" style="123" customWidth="1"/>
    <col min="14084" max="14084" width="51.734375" style="123" customWidth="1"/>
    <col min="14085" max="14085" width="11.3671875" style="123" customWidth="1"/>
    <col min="14086" max="14337" width="9" style="123"/>
    <col min="14338" max="14338" width="18" style="123" customWidth="1"/>
    <col min="14339" max="14339" width="15.47265625" style="123" customWidth="1"/>
    <col min="14340" max="14340" width="51.734375" style="123" customWidth="1"/>
    <col min="14341" max="14341" width="11.3671875" style="123" customWidth="1"/>
    <col min="14342" max="14593" width="9" style="123"/>
    <col min="14594" max="14594" width="18" style="123" customWidth="1"/>
    <col min="14595" max="14595" width="15.47265625" style="123" customWidth="1"/>
    <col min="14596" max="14596" width="51.734375" style="123" customWidth="1"/>
    <col min="14597" max="14597" width="11.3671875" style="123" customWidth="1"/>
    <col min="14598" max="14849" width="9" style="123"/>
    <col min="14850" max="14850" width="18" style="123" customWidth="1"/>
    <col min="14851" max="14851" width="15.47265625" style="123" customWidth="1"/>
    <col min="14852" max="14852" width="51.734375" style="123" customWidth="1"/>
    <col min="14853" max="14853" width="11.3671875" style="123" customWidth="1"/>
    <col min="14854" max="15105" width="9" style="123"/>
    <col min="15106" max="15106" width="18" style="123" customWidth="1"/>
    <col min="15107" max="15107" width="15.47265625" style="123" customWidth="1"/>
    <col min="15108" max="15108" width="51.734375" style="123" customWidth="1"/>
    <col min="15109" max="15109" width="11.3671875" style="123" customWidth="1"/>
    <col min="15110" max="15361" width="9" style="123"/>
    <col min="15362" max="15362" width="18" style="123" customWidth="1"/>
    <col min="15363" max="15363" width="15.47265625" style="123" customWidth="1"/>
    <col min="15364" max="15364" width="51.734375" style="123" customWidth="1"/>
    <col min="15365" max="15365" width="11.3671875" style="123" customWidth="1"/>
    <col min="15366" max="15617" width="9" style="123"/>
    <col min="15618" max="15618" width="18" style="123" customWidth="1"/>
    <col min="15619" max="15619" width="15.47265625" style="123" customWidth="1"/>
    <col min="15620" max="15620" width="51.734375" style="123" customWidth="1"/>
    <col min="15621" max="15621" width="11.3671875" style="123" customWidth="1"/>
    <col min="15622" max="15873" width="9" style="123"/>
    <col min="15874" max="15874" width="18" style="123" customWidth="1"/>
    <col min="15875" max="15875" width="15.47265625" style="123" customWidth="1"/>
    <col min="15876" max="15876" width="51.734375" style="123" customWidth="1"/>
    <col min="15877" max="15877" width="11.3671875" style="123" customWidth="1"/>
    <col min="15878" max="16129" width="9" style="123"/>
    <col min="16130" max="16130" width="18" style="123" customWidth="1"/>
    <col min="16131" max="16131" width="15.47265625" style="123" customWidth="1"/>
    <col min="16132" max="16132" width="51.734375" style="123" customWidth="1"/>
    <col min="16133" max="16133" width="11.3671875" style="123" customWidth="1"/>
    <col min="16134" max="16384" width="9" style="123"/>
  </cols>
  <sheetData>
    <row r="2" spans="2:5">
      <c r="B2" s="143" t="s">
        <v>179</v>
      </c>
      <c r="C2" s="143" t="s">
        <v>233</v>
      </c>
      <c r="D2" s="143" t="s">
        <v>180</v>
      </c>
      <c r="E2" s="143" t="s">
        <v>234</v>
      </c>
    </row>
    <row r="3" spans="2:5">
      <c r="B3" s="143" t="s">
        <v>181</v>
      </c>
      <c r="C3" s="143" t="s">
        <v>182</v>
      </c>
      <c r="D3" s="143" t="s">
        <v>235</v>
      </c>
      <c r="E3" s="145">
        <v>314.39999999999998</v>
      </c>
    </row>
    <row r="4" spans="2:5">
      <c r="B4" s="143" t="s">
        <v>236</v>
      </c>
      <c r="C4" s="143"/>
      <c r="D4" s="143"/>
      <c r="E4" s="145">
        <v>314.39999999999998</v>
      </c>
    </row>
    <row r="5" spans="2:5">
      <c r="B5" s="143" t="s">
        <v>184</v>
      </c>
      <c r="C5" s="143" t="s">
        <v>184</v>
      </c>
      <c r="D5" s="143" t="s">
        <v>235</v>
      </c>
      <c r="E5" s="145">
        <v>8588.93</v>
      </c>
    </row>
    <row r="6" spans="2:5">
      <c r="B6" s="143" t="s">
        <v>184</v>
      </c>
      <c r="C6" s="143" t="s">
        <v>184</v>
      </c>
      <c r="D6" s="143" t="s">
        <v>237</v>
      </c>
      <c r="E6" s="145">
        <v>6999.9999999997672</v>
      </c>
    </row>
    <row r="7" spans="2:5">
      <c r="B7" s="143" t="s">
        <v>184</v>
      </c>
      <c r="C7" s="143" t="s">
        <v>184</v>
      </c>
      <c r="D7" s="143" t="s">
        <v>238</v>
      </c>
      <c r="E7" s="145">
        <v>12730</v>
      </c>
    </row>
    <row r="8" spans="2:5">
      <c r="B8" s="143" t="s">
        <v>184</v>
      </c>
      <c r="C8" s="143" t="s">
        <v>184</v>
      </c>
      <c r="D8" s="143" t="s">
        <v>232</v>
      </c>
      <c r="E8" s="145">
        <v>1862750.2800000005</v>
      </c>
    </row>
    <row r="9" spans="2:5">
      <c r="B9" s="143" t="s">
        <v>239</v>
      </c>
      <c r="C9" s="143"/>
      <c r="D9" s="143"/>
      <c r="E9" s="145">
        <v>1891069.2100000002</v>
      </c>
    </row>
    <row r="10" spans="2:5">
      <c r="B10" s="143" t="s">
        <v>187</v>
      </c>
      <c r="C10" s="143" t="s">
        <v>188</v>
      </c>
      <c r="D10" s="143" t="s">
        <v>216</v>
      </c>
      <c r="E10" s="145">
        <v>2683.25</v>
      </c>
    </row>
    <row r="11" spans="2:5">
      <c r="B11" s="143" t="s">
        <v>187</v>
      </c>
      <c r="C11" s="143" t="s">
        <v>188</v>
      </c>
      <c r="D11" s="143" t="s">
        <v>240</v>
      </c>
      <c r="E11" s="145">
        <v>1140</v>
      </c>
    </row>
    <row r="12" spans="2:5">
      <c r="B12" s="143" t="s">
        <v>187</v>
      </c>
      <c r="C12" s="143" t="s">
        <v>188</v>
      </c>
      <c r="D12" s="143" t="s">
        <v>238</v>
      </c>
      <c r="E12" s="145">
        <v>100143.41</v>
      </c>
    </row>
    <row r="13" spans="2:5">
      <c r="B13" s="143" t="s">
        <v>187</v>
      </c>
      <c r="C13" s="143" t="s">
        <v>188</v>
      </c>
      <c r="D13" s="143" t="s">
        <v>241</v>
      </c>
      <c r="E13" s="145">
        <v>9029.18</v>
      </c>
    </row>
    <row r="14" spans="2:5">
      <c r="B14" s="143" t="s">
        <v>187</v>
      </c>
      <c r="C14" s="143" t="s">
        <v>188</v>
      </c>
      <c r="D14" s="143" t="s">
        <v>242</v>
      </c>
      <c r="E14" s="145">
        <v>27475.07</v>
      </c>
    </row>
    <row r="15" spans="2:5">
      <c r="B15" s="143" t="s">
        <v>187</v>
      </c>
      <c r="C15" s="143" t="s">
        <v>188</v>
      </c>
      <c r="D15" s="143" t="s">
        <v>243</v>
      </c>
      <c r="E15" s="145">
        <v>234</v>
      </c>
    </row>
    <row r="16" spans="2:5">
      <c r="B16" s="143" t="s">
        <v>244</v>
      </c>
      <c r="C16" s="143"/>
      <c r="D16" s="143"/>
      <c r="E16" s="145">
        <v>140704.91</v>
      </c>
    </row>
    <row r="17" spans="2:5">
      <c r="B17" s="143" t="s">
        <v>189</v>
      </c>
      <c r="C17" s="143" t="s">
        <v>190</v>
      </c>
      <c r="D17" s="143" t="s">
        <v>245</v>
      </c>
      <c r="E17" s="145">
        <v>12207.54</v>
      </c>
    </row>
    <row r="18" spans="2:5">
      <c r="B18" s="143" t="s">
        <v>189</v>
      </c>
      <c r="C18" s="143" t="s">
        <v>190</v>
      </c>
      <c r="D18" s="143" t="s">
        <v>246</v>
      </c>
      <c r="E18" s="145">
        <v>490368.19000000006</v>
      </c>
    </row>
    <row r="19" spans="2:5">
      <c r="B19" s="143" t="s">
        <v>189</v>
      </c>
      <c r="C19" s="143" t="s">
        <v>190</v>
      </c>
      <c r="D19" s="143" t="s">
        <v>235</v>
      </c>
      <c r="E19" s="145">
        <v>874.38</v>
      </c>
    </row>
    <row r="20" spans="2:5">
      <c r="B20" s="143" t="s">
        <v>189</v>
      </c>
      <c r="C20" s="143" t="s">
        <v>190</v>
      </c>
      <c r="D20" s="143" t="s">
        <v>247</v>
      </c>
      <c r="E20" s="145">
        <v>35358.490000000005</v>
      </c>
    </row>
    <row r="21" spans="2:5">
      <c r="B21" s="143" t="s">
        <v>189</v>
      </c>
      <c r="C21" s="143" t="s">
        <v>190</v>
      </c>
      <c r="D21" s="143" t="s">
        <v>248</v>
      </c>
      <c r="E21" s="145">
        <v>5989573.1600000001</v>
      </c>
    </row>
    <row r="22" spans="2:5">
      <c r="B22" s="143" t="s">
        <v>189</v>
      </c>
      <c r="C22" s="143" t="s">
        <v>190</v>
      </c>
      <c r="D22" s="143" t="s">
        <v>249</v>
      </c>
      <c r="E22" s="145">
        <v>260283.06</v>
      </c>
    </row>
    <row r="23" spans="2:5">
      <c r="B23" s="143" t="s">
        <v>189</v>
      </c>
      <c r="C23" s="143" t="s">
        <v>190</v>
      </c>
      <c r="D23" s="143" t="s">
        <v>250</v>
      </c>
      <c r="E23" s="145">
        <v>1432042.9400000002</v>
      </c>
    </row>
    <row r="24" spans="2:5">
      <c r="B24" s="143" t="s">
        <v>189</v>
      </c>
      <c r="C24" s="143" t="s">
        <v>190</v>
      </c>
      <c r="D24" s="143" t="s">
        <v>251</v>
      </c>
      <c r="E24" s="145">
        <v>82914.37000000001</v>
      </c>
    </row>
    <row r="25" spans="2:5">
      <c r="B25" s="143" t="s">
        <v>252</v>
      </c>
      <c r="C25" s="143"/>
      <c r="D25" s="143"/>
      <c r="E25" s="145">
        <v>8303622.129999998</v>
      </c>
    </row>
    <row r="26" spans="2:5">
      <c r="B26" s="143" t="s">
        <v>191</v>
      </c>
      <c r="C26" s="143" t="s">
        <v>191</v>
      </c>
      <c r="D26" s="143" t="s">
        <v>235</v>
      </c>
      <c r="E26" s="145">
        <v>1100</v>
      </c>
    </row>
    <row r="27" spans="2:5">
      <c r="B27" s="143" t="s">
        <v>191</v>
      </c>
      <c r="C27" s="143" t="s">
        <v>191</v>
      </c>
      <c r="D27" s="143" t="s">
        <v>253</v>
      </c>
      <c r="E27" s="145">
        <v>120000</v>
      </c>
    </row>
    <row r="28" spans="2:5">
      <c r="B28" s="143" t="s">
        <v>254</v>
      </c>
      <c r="C28" s="143"/>
      <c r="D28" s="143"/>
      <c r="E28" s="145">
        <v>121100</v>
      </c>
    </row>
    <row r="29" spans="2:5">
      <c r="B29" s="143" t="s">
        <v>255</v>
      </c>
      <c r="C29" s="143" t="s">
        <v>255</v>
      </c>
      <c r="D29" s="143" t="s">
        <v>256</v>
      </c>
      <c r="E29" s="145">
        <v>1320586.9200000002</v>
      </c>
    </row>
    <row r="30" spans="2:5">
      <c r="B30" s="143" t="s">
        <v>255</v>
      </c>
      <c r="C30" s="143" t="s">
        <v>255</v>
      </c>
      <c r="D30" s="143" t="s">
        <v>257</v>
      </c>
      <c r="E30" s="145">
        <v>6840920.5900000017</v>
      </c>
    </row>
    <row r="31" spans="2:5">
      <c r="B31" s="143" t="s">
        <v>258</v>
      </c>
      <c r="C31" s="143"/>
      <c r="D31" s="143"/>
      <c r="E31" s="145">
        <v>8161507.5100000016</v>
      </c>
    </row>
    <row r="32" spans="2:5">
      <c r="B32" s="143" t="s">
        <v>192</v>
      </c>
      <c r="C32" s="143" t="s">
        <v>193</v>
      </c>
      <c r="D32" s="143" t="s">
        <v>235</v>
      </c>
      <c r="E32" s="145">
        <v>7820.54</v>
      </c>
    </row>
    <row r="33" spans="2:5">
      <c r="B33" s="143" t="s">
        <v>192</v>
      </c>
      <c r="C33" s="143" t="s">
        <v>193</v>
      </c>
      <c r="D33" s="143" t="s">
        <v>259</v>
      </c>
      <c r="E33" s="145">
        <v>1800</v>
      </c>
    </row>
    <row r="34" spans="2:5">
      <c r="B34" s="143" t="s">
        <v>192</v>
      </c>
      <c r="C34" s="143" t="s">
        <v>194</v>
      </c>
      <c r="D34" s="143" t="s">
        <v>195</v>
      </c>
      <c r="E34" s="145">
        <v>23488.77</v>
      </c>
    </row>
    <row r="35" spans="2:5">
      <c r="B35" s="143" t="s">
        <v>192</v>
      </c>
      <c r="C35" s="143" t="s">
        <v>260</v>
      </c>
      <c r="D35" s="143" t="s">
        <v>235</v>
      </c>
      <c r="E35" s="145">
        <v>300</v>
      </c>
    </row>
    <row r="36" spans="2:5">
      <c r="B36" s="143" t="s">
        <v>192</v>
      </c>
      <c r="C36" s="143" t="s">
        <v>261</v>
      </c>
      <c r="D36" s="143" t="s">
        <v>235</v>
      </c>
      <c r="E36" s="145">
        <v>1081.2</v>
      </c>
    </row>
    <row r="37" spans="2:5">
      <c r="B37" s="143" t="s">
        <v>192</v>
      </c>
      <c r="C37" s="143" t="s">
        <v>196</v>
      </c>
      <c r="D37" s="143" t="s">
        <v>262</v>
      </c>
      <c r="E37" s="145">
        <v>50192.800000000003</v>
      </c>
    </row>
    <row r="38" spans="2:5">
      <c r="B38" s="143" t="s">
        <v>192</v>
      </c>
      <c r="C38" s="143" t="s">
        <v>196</v>
      </c>
      <c r="D38" s="143" t="s">
        <v>185</v>
      </c>
      <c r="E38" s="145">
        <v>180</v>
      </c>
    </row>
    <row r="39" spans="2:5">
      <c r="B39" s="143" t="s">
        <v>192</v>
      </c>
      <c r="C39" s="143" t="s">
        <v>196</v>
      </c>
      <c r="D39" s="143" t="s">
        <v>230</v>
      </c>
      <c r="E39" s="145">
        <v>12524.27</v>
      </c>
    </row>
    <row r="40" spans="2:5">
      <c r="B40" s="143" t="s">
        <v>192</v>
      </c>
      <c r="C40" s="143" t="s">
        <v>196</v>
      </c>
      <c r="D40" s="143" t="s">
        <v>235</v>
      </c>
      <c r="E40" s="145">
        <v>2096.9900000000002</v>
      </c>
    </row>
    <row r="41" spans="2:5">
      <c r="B41" s="143" t="s">
        <v>192</v>
      </c>
      <c r="C41" s="143" t="s">
        <v>196</v>
      </c>
      <c r="D41" s="143" t="s">
        <v>259</v>
      </c>
      <c r="E41" s="145">
        <v>50000</v>
      </c>
    </row>
    <row r="42" spans="2:5">
      <c r="B42" s="143" t="s">
        <v>192</v>
      </c>
      <c r="C42" s="143" t="s">
        <v>196</v>
      </c>
      <c r="D42" s="143" t="s">
        <v>263</v>
      </c>
      <c r="E42" s="145">
        <v>93853.21</v>
      </c>
    </row>
    <row r="43" spans="2:5">
      <c r="B43" s="143" t="s">
        <v>192</v>
      </c>
      <c r="C43" s="143" t="s">
        <v>196</v>
      </c>
      <c r="D43" s="143" t="s">
        <v>264</v>
      </c>
      <c r="E43" s="145">
        <v>18240</v>
      </c>
    </row>
    <row r="44" spans="2:5">
      <c r="B44" s="143" t="s">
        <v>192</v>
      </c>
      <c r="C44" s="143" t="s">
        <v>198</v>
      </c>
      <c r="D44" s="143" t="s">
        <v>235</v>
      </c>
      <c r="E44" s="145">
        <v>19.2</v>
      </c>
    </row>
    <row r="45" spans="2:5">
      <c r="B45" s="143" t="s">
        <v>192</v>
      </c>
      <c r="C45" s="143" t="s">
        <v>198</v>
      </c>
      <c r="D45" s="143" t="s">
        <v>238</v>
      </c>
      <c r="E45" s="145">
        <v>583347.47000000009</v>
      </c>
    </row>
    <row r="46" spans="2:5">
      <c r="B46" s="143" t="s">
        <v>192</v>
      </c>
      <c r="C46" s="143" t="s">
        <v>199</v>
      </c>
      <c r="D46" s="143" t="s">
        <v>235</v>
      </c>
      <c r="E46" s="145">
        <v>2651.72</v>
      </c>
    </row>
    <row r="47" spans="2:5">
      <c r="B47" s="143" t="s">
        <v>192</v>
      </c>
      <c r="C47" s="143" t="s">
        <v>199</v>
      </c>
      <c r="D47" s="143" t="s">
        <v>259</v>
      </c>
      <c r="E47" s="145">
        <v>12979.5</v>
      </c>
    </row>
    <row r="48" spans="2:5">
      <c r="B48" s="143" t="s">
        <v>192</v>
      </c>
      <c r="C48" s="143" t="s">
        <v>199</v>
      </c>
      <c r="D48" s="143" t="s">
        <v>232</v>
      </c>
      <c r="E48" s="145">
        <v>18340420.279999997</v>
      </c>
    </row>
    <row r="49" spans="2:5">
      <c r="B49" s="143" t="s">
        <v>265</v>
      </c>
      <c r="C49" s="143"/>
      <c r="D49" s="143"/>
      <c r="E49" s="145">
        <v>19200995.949999999</v>
      </c>
    </row>
    <row r="50" spans="2:5">
      <c r="B50" s="143" t="s">
        <v>200</v>
      </c>
      <c r="C50" s="143" t="s">
        <v>202</v>
      </c>
      <c r="D50" s="143" t="s">
        <v>266</v>
      </c>
      <c r="E50" s="145">
        <v>-115854.28</v>
      </c>
    </row>
    <row r="51" spans="2:5">
      <c r="B51" s="143" t="s">
        <v>200</v>
      </c>
      <c r="C51" s="143" t="s">
        <v>202</v>
      </c>
      <c r="D51" s="143" t="s">
        <v>235</v>
      </c>
      <c r="E51" s="145">
        <v>14989.17</v>
      </c>
    </row>
    <row r="52" spans="2:5">
      <c r="B52" s="143" t="s">
        <v>200</v>
      </c>
      <c r="C52" s="143" t="s">
        <v>267</v>
      </c>
      <c r="D52" s="143" t="s">
        <v>238</v>
      </c>
      <c r="E52" s="145">
        <v>2118444.4900000002</v>
      </c>
    </row>
    <row r="53" spans="2:5">
      <c r="B53" s="143" t="s">
        <v>268</v>
      </c>
      <c r="C53" s="143"/>
      <c r="D53" s="143"/>
      <c r="E53" s="145">
        <v>2017579.3800000001</v>
      </c>
    </row>
    <row r="54" spans="2:5">
      <c r="B54" s="143" t="s">
        <v>203</v>
      </c>
      <c r="C54" s="143" t="s">
        <v>204</v>
      </c>
      <c r="D54" s="143" t="s">
        <v>185</v>
      </c>
      <c r="E54" s="145">
        <v>7700</v>
      </c>
    </row>
    <row r="55" spans="2:5">
      <c r="B55" s="143" t="s">
        <v>203</v>
      </c>
      <c r="C55" s="143" t="s">
        <v>204</v>
      </c>
      <c r="D55" s="143" t="s">
        <v>235</v>
      </c>
      <c r="E55" s="145">
        <v>769.06999999999994</v>
      </c>
    </row>
    <row r="56" spans="2:5">
      <c r="B56" s="143" t="s">
        <v>203</v>
      </c>
      <c r="C56" s="143" t="s">
        <v>204</v>
      </c>
      <c r="D56" s="143" t="s">
        <v>269</v>
      </c>
      <c r="E56" s="145">
        <v>5660.38</v>
      </c>
    </row>
    <row r="57" spans="2:5">
      <c r="B57" s="143" t="s">
        <v>203</v>
      </c>
      <c r="C57" s="143" t="s">
        <v>204</v>
      </c>
      <c r="D57" s="143" t="s">
        <v>264</v>
      </c>
      <c r="E57" s="145">
        <v>23961.17</v>
      </c>
    </row>
    <row r="58" spans="2:5">
      <c r="B58" s="143" t="s">
        <v>270</v>
      </c>
      <c r="C58" s="143"/>
      <c r="D58" s="143"/>
      <c r="E58" s="145">
        <v>38090.619999999995</v>
      </c>
    </row>
    <row r="59" spans="2:5">
      <c r="B59" s="143" t="s">
        <v>205</v>
      </c>
      <c r="C59" s="143" t="s">
        <v>205</v>
      </c>
      <c r="D59" s="143" t="s">
        <v>235</v>
      </c>
      <c r="E59" s="145">
        <v>1121.58</v>
      </c>
    </row>
    <row r="60" spans="2:5">
      <c r="B60" s="143" t="s">
        <v>205</v>
      </c>
      <c r="C60" s="143" t="s">
        <v>205</v>
      </c>
      <c r="D60" s="143" t="s">
        <v>271</v>
      </c>
      <c r="E60" s="145">
        <v>400</v>
      </c>
    </row>
    <row r="61" spans="2:5">
      <c r="B61" s="143" t="s">
        <v>205</v>
      </c>
      <c r="C61" s="143" t="s">
        <v>205</v>
      </c>
      <c r="D61" s="143" t="s">
        <v>241</v>
      </c>
      <c r="E61" s="145">
        <v>6429127.5299999993</v>
      </c>
    </row>
    <row r="62" spans="2:5">
      <c r="B62" s="143" t="s">
        <v>205</v>
      </c>
      <c r="C62" s="143" t="s">
        <v>205</v>
      </c>
      <c r="D62" s="143" t="s">
        <v>242</v>
      </c>
      <c r="E62" s="145">
        <v>12018889.029999997</v>
      </c>
    </row>
    <row r="63" spans="2:5">
      <c r="B63" s="143" t="s">
        <v>272</v>
      </c>
      <c r="C63" s="143"/>
      <c r="D63" s="143"/>
      <c r="E63" s="145">
        <v>18449538.139999997</v>
      </c>
    </row>
    <row r="64" spans="2:5">
      <c r="B64" s="143" t="s">
        <v>206</v>
      </c>
      <c r="C64" s="143" t="s">
        <v>273</v>
      </c>
      <c r="D64" s="143" t="s">
        <v>235</v>
      </c>
      <c r="E64" s="145">
        <v>79.650000000000006</v>
      </c>
    </row>
    <row r="65" spans="2:5">
      <c r="B65" s="143" t="s">
        <v>206</v>
      </c>
      <c r="C65" s="143" t="s">
        <v>273</v>
      </c>
      <c r="D65" s="143" t="s">
        <v>274</v>
      </c>
      <c r="E65" s="145">
        <v>15849.06</v>
      </c>
    </row>
    <row r="66" spans="2:5">
      <c r="B66" s="143" t="s">
        <v>206</v>
      </c>
      <c r="C66" s="143" t="s">
        <v>273</v>
      </c>
      <c r="D66" s="143" t="s">
        <v>275</v>
      </c>
      <c r="E66" s="145">
        <v>43641.08</v>
      </c>
    </row>
    <row r="67" spans="2:5">
      <c r="B67" s="143" t="s">
        <v>206</v>
      </c>
      <c r="C67" s="143" t="s">
        <v>276</v>
      </c>
      <c r="D67" s="143" t="s">
        <v>277</v>
      </c>
      <c r="E67" s="145">
        <v>1282112.1100000001</v>
      </c>
    </row>
    <row r="68" spans="2:5">
      <c r="B68" s="143" t="s">
        <v>206</v>
      </c>
      <c r="C68" s="143" t="s">
        <v>276</v>
      </c>
      <c r="D68" s="143" t="s">
        <v>235</v>
      </c>
      <c r="E68" s="145">
        <v>3621.6500000000005</v>
      </c>
    </row>
    <row r="69" spans="2:5">
      <c r="B69" s="143" t="s">
        <v>206</v>
      </c>
      <c r="C69" s="143" t="s">
        <v>276</v>
      </c>
      <c r="D69" s="143" t="s">
        <v>275</v>
      </c>
      <c r="E69" s="145">
        <v>117761.04000000001</v>
      </c>
    </row>
    <row r="70" spans="2:5">
      <c r="B70" s="143" t="s">
        <v>206</v>
      </c>
      <c r="C70" s="143" t="s">
        <v>276</v>
      </c>
      <c r="D70" s="143" t="s">
        <v>278</v>
      </c>
      <c r="E70" s="145">
        <v>520000</v>
      </c>
    </row>
    <row r="71" spans="2:5">
      <c r="B71" s="143" t="s">
        <v>279</v>
      </c>
      <c r="C71" s="143"/>
      <c r="D71" s="143"/>
      <c r="E71" s="145">
        <v>1983064.59</v>
      </c>
    </row>
    <row r="72" spans="2:5">
      <c r="B72" s="143" t="s">
        <v>280</v>
      </c>
      <c r="C72" s="143" t="s">
        <v>201</v>
      </c>
      <c r="D72" s="143" t="s">
        <v>230</v>
      </c>
      <c r="E72" s="145">
        <v>1800</v>
      </c>
    </row>
    <row r="73" spans="2:5">
      <c r="B73" s="143" t="s">
        <v>280</v>
      </c>
      <c r="C73" s="143" t="s">
        <v>201</v>
      </c>
      <c r="D73" s="143" t="s">
        <v>259</v>
      </c>
      <c r="E73" s="145">
        <v>138653.20000000001</v>
      </c>
    </row>
    <row r="74" spans="2:5">
      <c r="B74" s="143" t="s">
        <v>280</v>
      </c>
      <c r="C74" s="143" t="s">
        <v>281</v>
      </c>
      <c r="D74" s="143" t="s">
        <v>271</v>
      </c>
      <c r="E74" s="145">
        <v>366292.03</v>
      </c>
    </row>
    <row r="75" spans="2:5">
      <c r="B75" s="143" t="s">
        <v>280</v>
      </c>
      <c r="C75" s="143" t="s">
        <v>217</v>
      </c>
      <c r="D75" s="143" t="s">
        <v>235</v>
      </c>
      <c r="E75" s="145">
        <v>68907.420000000013</v>
      </c>
    </row>
    <row r="76" spans="2:5">
      <c r="B76" s="143" t="s">
        <v>282</v>
      </c>
      <c r="C76" s="143"/>
      <c r="D76" s="143"/>
      <c r="E76" s="145">
        <v>575652.65</v>
      </c>
    </row>
    <row r="77" spans="2:5">
      <c r="B77" s="143" t="s">
        <v>207</v>
      </c>
      <c r="C77" s="143" t="s">
        <v>283</v>
      </c>
      <c r="D77" s="143" t="s">
        <v>230</v>
      </c>
      <c r="E77" s="145">
        <v>25251.51</v>
      </c>
    </row>
    <row r="78" spans="2:5">
      <c r="B78" s="143" t="s">
        <v>207</v>
      </c>
      <c r="C78" s="143" t="s">
        <v>283</v>
      </c>
      <c r="D78" s="143" t="s">
        <v>240</v>
      </c>
      <c r="E78" s="145">
        <v>1331957.1499999999</v>
      </c>
    </row>
    <row r="79" spans="2:5">
      <c r="B79" s="143" t="s">
        <v>207</v>
      </c>
      <c r="C79" s="143" t="s">
        <v>284</v>
      </c>
      <c r="D79" s="143" t="s">
        <v>230</v>
      </c>
      <c r="E79" s="145">
        <v>145133.63</v>
      </c>
    </row>
    <row r="80" spans="2:5">
      <c r="B80" s="143" t="s">
        <v>207</v>
      </c>
      <c r="C80" s="143" t="s">
        <v>284</v>
      </c>
      <c r="D80" s="143" t="s">
        <v>235</v>
      </c>
      <c r="E80" s="145">
        <v>52521.56</v>
      </c>
    </row>
    <row r="81" spans="2:6">
      <c r="B81" s="143" t="s">
        <v>207</v>
      </c>
      <c r="C81" s="143" t="s">
        <v>284</v>
      </c>
      <c r="D81" s="143" t="s">
        <v>274</v>
      </c>
      <c r="E81" s="145">
        <v>921394.04999999993</v>
      </c>
    </row>
    <row r="82" spans="2:6">
      <c r="B82" s="143" t="s">
        <v>207</v>
      </c>
      <c r="C82" s="143" t="s">
        <v>284</v>
      </c>
      <c r="D82" s="143" t="s">
        <v>243</v>
      </c>
      <c r="E82" s="145">
        <v>3000</v>
      </c>
    </row>
    <row r="83" spans="2:6">
      <c r="B83" s="143" t="s">
        <v>285</v>
      </c>
      <c r="C83" s="143"/>
      <c r="D83" s="143"/>
      <c r="E83" s="145">
        <v>2479257.9</v>
      </c>
    </row>
    <row r="84" spans="2:6">
      <c r="B84" s="143" t="s">
        <v>229</v>
      </c>
      <c r="C84" s="143"/>
      <c r="D84" s="143"/>
      <c r="E84" s="145">
        <v>63233093.460000001</v>
      </c>
    </row>
    <row r="85" spans="2:6">
      <c r="E85" s="146"/>
    </row>
    <row r="86" spans="2:6">
      <c r="C86" s="144" t="s">
        <v>286</v>
      </c>
      <c r="D86" s="143" t="s">
        <v>287</v>
      </c>
      <c r="E86" s="145">
        <v>8030829.1800000016</v>
      </c>
      <c r="F86" s="586">
        <f>SUM(E86:E91)</f>
        <v>63233093.459999993</v>
      </c>
    </row>
    <row r="87" spans="2:6">
      <c r="C87" s="144"/>
      <c r="D87" s="143" t="s">
        <v>288</v>
      </c>
      <c r="E87" s="145">
        <v>21528542.579999994</v>
      </c>
      <c r="F87" s="587"/>
    </row>
    <row r="88" spans="2:6">
      <c r="C88" s="144"/>
      <c r="D88" s="143" t="s">
        <v>289</v>
      </c>
      <c r="E88" s="145">
        <v>1997769.7</v>
      </c>
      <c r="F88" s="587"/>
    </row>
    <row r="89" spans="2:6">
      <c r="C89" s="144"/>
      <c r="D89" s="143" t="s">
        <v>290</v>
      </c>
      <c r="E89" s="145">
        <v>5400293.9099999992</v>
      </c>
      <c r="F89" s="587"/>
    </row>
    <row r="90" spans="2:6">
      <c r="C90" s="144"/>
      <c r="D90" s="143" t="s">
        <v>291</v>
      </c>
      <c r="E90" s="145">
        <v>6072487.5299999993</v>
      </c>
      <c r="F90" s="587"/>
    </row>
    <row r="91" spans="2:6">
      <c r="C91" s="144"/>
      <c r="D91" s="143" t="s">
        <v>294</v>
      </c>
      <c r="E91" s="145">
        <v>20203170.559999999</v>
      </c>
      <c r="F91" s="587"/>
    </row>
    <row r="92" spans="2:6">
      <c r="C92" s="144"/>
      <c r="D92" s="143" t="s">
        <v>292</v>
      </c>
      <c r="E92" s="145">
        <v>12250266.58</v>
      </c>
    </row>
    <row r="93" spans="2:6">
      <c r="C93" s="144"/>
      <c r="D93" s="143" t="s">
        <v>293</v>
      </c>
      <c r="E93" s="145">
        <v>3587199.65</v>
      </c>
    </row>
    <row r="94" spans="2:6">
      <c r="D94" s="147" t="s">
        <v>295</v>
      </c>
      <c r="E94" s="148">
        <f>E91+E92+E93</f>
        <v>36040636.789999999</v>
      </c>
    </row>
  </sheetData>
  <mergeCells count="1">
    <mergeCell ref="F86:F91"/>
  </mergeCells>
  <phoneticPr fontId="9" type="noConversion"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21</vt:i4>
      </vt:variant>
      <vt:variant>
        <vt:lpstr>命名范围</vt:lpstr>
      </vt:variant>
      <vt:variant>
        <vt:i4>3</vt:i4>
      </vt:variant>
    </vt:vector>
  </HeadingPairs>
  <TitlesOfParts>
    <vt:vector size="24" baseType="lpstr">
      <vt:lpstr>Sheet1</vt:lpstr>
      <vt:lpstr>封面</vt:lpstr>
      <vt:lpstr>目录</vt:lpstr>
      <vt:lpstr>1-1 订单</vt:lpstr>
      <vt:lpstr>1-2 利润表</vt:lpstr>
      <vt:lpstr>1-3 资产负债表</vt:lpstr>
      <vt:lpstr>1-4 营运资金</vt:lpstr>
      <vt:lpstr>2-1 贷款</vt:lpstr>
      <vt:lpstr>2-2 资本结构</vt:lpstr>
      <vt:lpstr>2-3 OTC效率</vt:lpstr>
      <vt:lpstr>3-1资金执行情况</vt:lpstr>
      <vt:lpstr>3-2 资金预测</vt:lpstr>
      <vt:lpstr>4 KPI</vt:lpstr>
      <vt:lpstr>5 关联公司科目</vt:lpstr>
      <vt:lpstr>6-1 月完工产品</vt:lpstr>
      <vt:lpstr>1-5月完工产品</vt:lpstr>
      <vt:lpstr>6-2 制造费用无批号领料</vt:lpstr>
      <vt:lpstr>6-4 管理费用对比</vt:lpstr>
      <vt:lpstr>6-5 可控费用情况</vt:lpstr>
      <vt:lpstr>管理费用明细</vt:lpstr>
      <vt:lpstr>6-6 公司级费用情况2016</vt:lpstr>
      <vt:lpstr>'1-4 营运资金'!Print_Area</vt:lpstr>
      <vt:lpstr>'5 关联公司科目'!Print_Area</vt:lpstr>
      <vt:lpstr>UFPrn20170513103902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2019-10-09T11:48:35Z</dcterms:modified>
</cp:coreProperties>
</file>